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6"/>
  <workbookPr codeName="ThisWorkbook" defaultThemeVersion="124226"/>
  <mc:AlternateContent xmlns:mc="http://schemas.openxmlformats.org/markup-compatibility/2006">
    <mc:Choice Requires="x15">
      <x15ac:absPath xmlns:x15ac="http://schemas.microsoft.com/office/spreadsheetml/2010/11/ac" url="G:\My Drive\City of Escondido\Docs\SANDAG - FY24 SGIP\"/>
    </mc:Choice>
  </mc:AlternateContent>
  <xr:revisionPtr revIDLastSave="14" documentId="13_ncr:1_{C9A29A5A-9A3D-4EF2-8527-45847197B383}" xr6:coauthVersionLast="47" xr6:coauthVersionMax="47" xr10:uidLastSave="{08E2F3EB-ADCA-4FEB-80DB-98EC38594478}"/>
  <bookViews>
    <workbookView xWindow="-120" yWindow="-120" windowWidth="29040" windowHeight="16440" xr2:uid="{00000000-000D-0000-FFFF-FFFF00000000}"/>
  </bookViews>
  <sheets>
    <sheet name="Project Scope and Budget" sheetId="9" r:id="rId1"/>
    <sheet name="Project Schedule" sheetId="7" r:id="rId2"/>
    <sheet name="SSB - with ICR" sheetId="5" state="hidden" r:id="rId3"/>
  </sheets>
  <definedNames>
    <definedName name="_xlnm.Print_Area" localSheetId="1">'Project Schedule'!$A$1:$G$38</definedName>
    <definedName name="_xlnm.Print_Area" localSheetId="0">'Project Scope and Budget'!$A$1:$L$77</definedName>
    <definedName name="_xlnm.Print_Area" localSheetId="2">'SSB - with ICR'!$A$1:$K$51</definedName>
    <definedName name="_xlnm.Print_Titles" localSheetId="2">'SSB - with ICR'!$1:$9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3" i="9" l="1"/>
  <c r="J49" i="9"/>
  <c r="I49" i="9"/>
  <c r="K24" i="9" l="1"/>
  <c r="K25" i="9"/>
  <c r="K35" i="9"/>
  <c r="K23" i="9"/>
  <c r="K45" i="9"/>
  <c r="K44" i="9"/>
  <c r="K42" i="9"/>
  <c r="K41" i="9"/>
  <c r="K38" i="9"/>
  <c r="K37" i="9"/>
  <c r="K36" i="9"/>
  <c r="K34" i="9"/>
  <c r="K33" i="9"/>
  <c r="K32" i="9"/>
  <c r="K39" i="9"/>
  <c r="K31" i="9"/>
  <c r="K30" i="9"/>
  <c r="K29" i="9"/>
  <c r="K28" i="9"/>
  <c r="K27" i="9"/>
  <c r="K26" i="9"/>
  <c r="I71" i="9" l="1"/>
  <c r="H71" i="9"/>
  <c r="K40" i="9"/>
  <c r="K49" i="9" s="1"/>
  <c r="K46" i="9"/>
  <c r="K47" i="9"/>
  <c r="K48" i="9"/>
  <c r="C56" i="9"/>
  <c r="C55" i="9"/>
  <c r="C8" i="7"/>
  <c r="C4" i="7"/>
  <c r="B71" i="9"/>
  <c r="C71" i="9"/>
  <c r="D71" i="9"/>
  <c r="E71" i="9"/>
  <c r="F71" i="9"/>
  <c r="G71" i="9"/>
  <c r="K69" i="9"/>
  <c r="K70" i="9"/>
  <c r="K68" i="9"/>
  <c r="J70" i="9"/>
  <c r="J69" i="9"/>
  <c r="J68" i="9"/>
  <c r="L68" i="9" l="1"/>
  <c r="L69" i="9"/>
  <c r="C54" i="9"/>
  <c r="D58" i="9" s="1"/>
  <c r="L70" i="9"/>
  <c r="K71" i="9"/>
  <c r="J71" i="9"/>
  <c r="L71" i="9" l="1"/>
  <c r="D59" i="9"/>
  <c r="D58" i="5" l="1"/>
  <c r="C58" i="5"/>
  <c r="F57" i="5"/>
  <c r="E57" i="5"/>
  <c r="G57" i="5" s="1"/>
  <c r="F56" i="5"/>
  <c r="E56" i="5"/>
  <c r="G56" i="5" s="1"/>
  <c r="F55" i="5"/>
  <c r="E55" i="5"/>
  <c r="E58" i="5" s="1"/>
  <c r="J51" i="5"/>
  <c r="I51" i="5"/>
  <c r="H51" i="5"/>
  <c r="G51" i="5"/>
  <c r="F51" i="5"/>
  <c r="E51" i="5"/>
  <c r="D51" i="5"/>
  <c r="C51" i="5"/>
  <c r="F58" i="5" l="1"/>
  <c r="G55" i="5"/>
  <c r="G58" i="5" s="1"/>
  <c r="K20" i="5" l="1"/>
  <c r="K21" i="5"/>
  <c r="K22" i="5"/>
  <c r="K23" i="5"/>
  <c r="K24" i="5"/>
  <c r="K25" i="5"/>
  <c r="K27" i="5" l="1"/>
  <c r="J27" i="5"/>
  <c r="G34" i="5" s="1"/>
  <c r="G38" i="5" s="1"/>
  <c r="G39"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tc={CB9BA521-6F4C-4F2C-864C-6FACE7922A72}</author>
  </authors>
  <commentList>
    <comment ref="A17" authorId="0" shapeId="0" xr:uid="{CB9BA521-6F4C-4F2C-864C-6FACE7922A72}">
      <text>
        <t>[Threaded comment]
Your version of Excel allows you to read this threaded comment; however, any edits to it will get removed if the file is opened in a newer version of Excel. Learn more: https://go.microsoft.com/fwlink/?linkid=870924
Comment:
    New field in response to TPA.</t>
      </text>
    </comment>
  </commentList>
</comments>
</file>

<file path=xl/sharedStrings.xml><?xml version="1.0" encoding="utf-8"?>
<sst xmlns="http://schemas.openxmlformats.org/spreadsheetml/2006/main" count="286" uniqueCount="192">
  <si>
    <t>Scope of Work and Budget</t>
  </si>
  <si>
    <t>Instructions: Complete this form using the instructions provided in green italicized text.</t>
  </si>
  <si>
    <t xml:space="preserve">Applicant Name: </t>
  </si>
  <si>
    <t>City of Escondido</t>
  </si>
  <si>
    <t>Project Type:</t>
  </si>
  <si>
    <t>Capital</t>
  </si>
  <si>
    <t>Note: for Planning and Climate Action Plan Projects, use the Planning and Climate Action Plan Project Template</t>
  </si>
  <si>
    <t>Project Title:</t>
  </si>
  <si>
    <t>Grand Avenue Vision Project</t>
  </si>
  <si>
    <t>Part I: Project Overview</t>
  </si>
  <si>
    <t xml:space="preserve">Project Location: </t>
  </si>
  <si>
    <t>Grand Avenue between Maple St and Escondido Blvd, Escondido, CA 92025</t>
  </si>
  <si>
    <t xml:space="preserve">Brief Project Summary: </t>
  </si>
  <si>
    <t>The project will improve a downtown corridor with wider sidewalks, improved pedestrian crossings, and a roundabout in the City of Escondido.</t>
  </si>
  <si>
    <t xml:space="preserve">Project Objectives: </t>
  </si>
  <si>
    <r>
      <rPr>
        <i/>
        <sz val="9"/>
        <color rgb="FF000000"/>
        <rFont val="Arial"/>
      </rPr>
      <t xml:space="preserve">This project will make Escondido's historic downtown area a safer and more attractive place for the community and businesses. The Project will install a </t>
    </r>
    <r>
      <rPr>
        <b/>
        <i/>
        <sz val="9"/>
        <color rgb="FF000000"/>
        <rFont val="Arial"/>
      </rPr>
      <t xml:space="preserve">roundabout </t>
    </r>
    <r>
      <rPr>
        <b/>
        <i/>
        <strike/>
        <sz val="9"/>
        <color rgb="FF000000"/>
        <rFont val="Arial"/>
      </rPr>
      <t xml:space="preserve">at </t>
    </r>
    <r>
      <rPr>
        <b/>
        <i/>
        <strike/>
        <sz val="9"/>
        <color rgb="FFFF0000"/>
        <rFont val="Arial"/>
      </rPr>
      <t>Grand and Maple</t>
    </r>
    <r>
      <rPr>
        <b/>
        <i/>
        <strike/>
        <sz val="9"/>
        <color rgb="FF000000"/>
        <rFont val="Arial"/>
      </rPr>
      <t>,</t>
    </r>
    <r>
      <rPr>
        <b/>
        <i/>
        <sz val="9"/>
        <color rgb="FF000000"/>
        <rFont val="Arial"/>
      </rPr>
      <t xml:space="preserve"> widen sidewalks along Grand Ave, upgrade lighting across the block, and </t>
    </r>
    <r>
      <rPr>
        <b/>
        <i/>
        <u/>
        <sz val="9"/>
        <color rgb="FF000000"/>
        <rFont val="Arial"/>
      </rPr>
      <t>install green stormwater elements</t>
    </r>
    <r>
      <rPr>
        <b/>
        <i/>
        <sz val="9"/>
        <color rgb="FFFF0000"/>
        <rFont val="Arial"/>
      </rPr>
      <t xml:space="preserve"> and stormwater drains</t>
    </r>
    <r>
      <rPr>
        <b/>
        <i/>
        <sz val="9"/>
        <color rgb="FF000000"/>
        <rFont val="Arial"/>
      </rPr>
      <t>.</t>
    </r>
    <r>
      <rPr>
        <i/>
        <sz val="9"/>
        <color rgb="FF000000"/>
        <rFont val="Arial"/>
      </rPr>
      <t xml:space="preserve"> These improvements will work together to support efforts to revitalize the area for ecomonic development and community utilization.</t>
    </r>
  </si>
  <si>
    <t>Part II: Scope of Work and Budget</t>
  </si>
  <si>
    <t>[List the Project subtasks under each of the grey-shaded tasks below. Add the Deliverables for each grey-shaded task that corresponds to the subtasks listed below it. Include the SGIP Grant Amount and Matching Funds Amount total for each grey-shaded task by adding the total of all subtasks listed below. Add rows as needed. The Total Project Cost column will auto-calculate and is the sum of the SGIP grant and the matching funds. For subtask 3D, SANDAG will contract with a consultant to provide the baseline data collection and the grantee will not have any incurred cost other than minimal staff time to support the data collection effort (less than 8 hours).]</t>
  </si>
  <si>
    <t xml:space="preserve">Task No. </t>
  </si>
  <si>
    <t>Task Description</t>
  </si>
  <si>
    <t>Task Outcome/Output</t>
  </si>
  <si>
    <t>Deliverables</t>
  </si>
  <si>
    <t>SGIP Grant Amount</t>
  </si>
  <si>
    <t>Matching Funds Amount</t>
  </si>
  <si>
    <t>Total Project Cost</t>
  </si>
  <si>
    <t>Project Planning and Development</t>
  </si>
  <si>
    <t>Development of a neighborhood-level plan, corridor study, or community active transportation strategy and subsequent planning documents to support the project.</t>
  </si>
  <si>
    <t>[List all deliverables applicable to the project. Examples:
Planning document that serves as the foundation for future project development.
Project planning document including purpose and need, conceptual engineering, and project alternatives.
Evidence of stakeholder engagement during project development (community meetings, feedback received)]</t>
  </si>
  <si>
    <t>1A</t>
  </si>
  <si>
    <t>[Enter subtask description.]</t>
  </si>
  <si>
    <t>[Enter the desired outcome of the subtask. This is the objective that the subtask seeks to accomplish.]</t>
  </si>
  <si>
    <t>[Enter deliverables associated with the subtask. Items must be quantified. Please be aware that if the project is selected for funding, the Grantee will be responsible for ensuring all deliverables listed here are provided.]</t>
  </si>
  <si>
    <t xml:space="preserve">[Enter amount requested] </t>
  </si>
  <si>
    <t>[Enter match (non-SGIP funds)]</t>
  </si>
  <si>
    <t>1B</t>
  </si>
  <si>
    <t>1C</t>
  </si>
  <si>
    <t>Final Design and Environmental Clearance</t>
  </si>
  <si>
    <t>Final design plans and environmental clearance under the California Environmental Quality Act, or evidence that environmental clearance is not required</t>
  </si>
  <si>
    <t>[List all deliverables applicable to the project. Examples:
Final project plans
CEQA clearance document or agency-approved CEQA exemption]</t>
  </si>
  <si>
    <t>2A</t>
  </si>
  <si>
    <t>Engineering Design</t>
  </si>
  <si>
    <t>Final Design of project</t>
  </si>
  <si>
    <t>Final Project Plans</t>
  </si>
  <si>
    <t xml:space="preserve">I </t>
  </si>
  <si>
    <t>Environmental Clearance - COMPLETE</t>
  </si>
  <si>
    <t>CEQA Clearance Document</t>
  </si>
  <si>
    <t>2C</t>
  </si>
  <si>
    <t>Project Management</t>
  </si>
  <si>
    <t>Staff Support of Design</t>
  </si>
  <si>
    <t>Progress Reports</t>
  </si>
  <si>
    <t xml:space="preserve">Right-Of-Way Acquisition and All Necessary Entitlements </t>
  </si>
  <si>
    <t>All right-of-way and necessary entitlements are secured</t>
  </si>
  <si>
    <t>[List all deliverables applicable to the project. Examples:
Right-of-entry permit from other public agencies, signed easement agreement with utility, utility relocations, project agreements with partners/stakeholders.]</t>
  </si>
  <si>
    <t>3A</t>
  </si>
  <si>
    <t>All ROW/Entitlements COMPLETE</t>
  </si>
  <si>
    <t>3B</t>
  </si>
  <si>
    <t>3C</t>
  </si>
  <si>
    <t>3D</t>
  </si>
  <si>
    <t>Baseline Data Collection</t>
  </si>
  <si>
    <t>Baseline data on the project area is collected to be able to compare to post-construction data to demonstrate how the improvements have been utilized.</t>
  </si>
  <si>
    <t>Baseline data collection plan is developed by a SANDAG consultant with input and assistance from the grantee</t>
  </si>
  <si>
    <t>Construction Contracting</t>
  </si>
  <si>
    <t>Construction bid documents are developed and put out to bid, the construction contractor is identified, and the contract is executed, public groundbreaking ceremony</t>
  </si>
  <si>
    <t>[List all deliverables applicable to the project. Examples:
Issued construction IFB with plans, issued addenda, advertisement of IFB, pre-bid sign-in sheet, bid tabulation summary, approval of construction contract, final signed contract with the construction contractor, conformed IFB and plans, photos and social media posts of groundbreaking ceremony.]</t>
  </si>
  <si>
    <t>4A</t>
  </si>
  <si>
    <t>RFP Released</t>
  </si>
  <si>
    <t>Notify potential contractors</t>
  </si>
  <si>
    <t>Request for Proposals</t>
  </si>
  <si>
    <t>4B</t>
  </si>
  <si>
    <t>Contractor Identified</t>
  </si>
  <si>
    <t>Select Construction Contractor</t>
  </si>
  <si>
    <t>Council Approval of Contract</t>
  </si>
  <si>
    <t>4C</t>
  </si>
  <si>
    <t>Contract Finalized</t>
  </si>
  <si>
    <t>Finalize Contract</t>
  </si>
  <si>
    <t>Finalized Contract</t>
  </si>
  <si>
    <t>Construction</t>
  </si>
  <si>
    <t>Construction of the project occurs</t>
  </si>
  <si>
    <t>[List all deliverables applicable to the project. The deliverables must be detailed and include the major line items that will be listed in the construction bid/contract. Examples: 
X linear feet of sidewalks, X directional signs, X cubic yards of mulch, X street trees, etc.]</t>
  </si>
  <si>
    <t>5A</t>
  </si>
  <si>
    <t>Roundabout at Maple and X</t>
  </si>
  <si>
    <t>5B</t>
  </si>
  <si>
    <t>Construction Management, testing, inspection</t>
  </si>
  <si>
    <t>5C</t>
  </si>
  <si>
    <t>Tribal Monitoring</t>
  </si>
  <si>
    <t>5D</t>
  </si>
  <si>
    <t>Contingency (10%)</t>
  </si>
  <si>
    <t>Project Closeout</t>
  </si>
  <si>
    <t>Construction contractor is relieved of maintenance, city council or other approval is attained, project is open to the public</t>
  </si>
  <si>
    <t>[List all deliverables applicable to the project. Examples:
City Council agenda accepting the construction project, relief of maintenance letter to the construction contractor, photos of ribbon cutting ceremony with the public.]</t>
  </si>
  <si>
    <t>6A</t>
  </si>
  <si>
    <t>Contract Closeout</t>
  </si>
  <si>
    <t>Notice of Completion</t>
  </si>
  <si>
    <t>6B</t>
  </si>
  <si>
    <t>6C</t>
  </si>
  <si>
    <t>TOTAL PROJECT COST:</t>
  </si>
  <si>
    <t>Part III: Summary of Funding</t>
  </si>
  <si>
    <t>[This information will be populated using information from Part II. Make a selection in the unshaded cell only.]</t>
  </si>
  <si>
    <t>Total Project Cost:</t>
  </si>
  <si>
    <t>Total Grant Request:</t>
  </si>
  <si>
    <t>Total Matching Funds:</t>
  </si>
  <si>
    <t>Grant Percentage:</t>
  </si>
  <si>
    <t>Matching Funds Percentage:</t>
  </si>
  <si>
    <t>Will any of the matching funds be from the TransNet Local Street and Road program?</t>
  </si>
  <si>
    <t>Yes</t>
  </si>
  <si>
    <t>Part IV: Project Budget and Expenditures Per Fiscal Year</t>
  </si>
  <si>
    <t>[SANDAG staff will use this information for the Regional Transportation Improvement Program (RTIP) if this project receives funding. Fill in the unshaded cells only.]</t>
  </si>
  <si>
    <t>Category*</t>
  </si>
  <si>
    <t>Fiscal Year (FY) 2026
(NTP - June 30, 2026)</t>
  </si>
  <si>
    <t>Fiscal Year (FY) 2027
(July 1, 2026 - June 30, 2027)</t>
  </si>
  <si>
    <t>Fiscal Year (FY) 2028
(July 1, 2027 - June 30, 2028)</t>
  </si>
  <si>
    <t>Fiscal Year (FY) 2029
(July 1, 2028 - June 30, 2029)</t>
  </si>
  <si>
    <t>Total                    Grant Amount</t>
  </si>
  <si>
    <t>Total             Matching Funds</t>
  </si>
  <si>
    <t>Total                   Project Cost</t>
  </si>
  <si>
    <t>Grant Amount</t>
  </si>
  <si>
    <t xml:space="preserve"> Match Amount</t>
  </si>
  <si>
    <t>PE</t>
  </si>
  <si>
    <t>RW</t>
  </si>
  <si>
    <t>CON</t>
  </si>
  <si>
    <t>Total</t>
  </si>
  <si>
    <t>*Key</t>
  </si>
  <si>
    <t>Category</t>
  </si>
  <si>
    <t>Category Description</t>
  </si>
  <si>
    <t>Planning, Environmental, and Engineering</t>
  </si>
  <si>
    <t>Right-of-Way</t>
  </si>
  <si>
    <t>Project Schedule</t>
  </si>
  <si>
    <t>Smart Growth Incentive Program - Climate Action Plan</t>
  </si>
  <si>
    <t>Smart Growth Incentive Program - Complete Streets Policy</t>
  </si>
  <si>
    <t>Active Transportation Grant Program - Capital Project</t>
  </si>
  <si>
    <t>Active Transportation Grant Program - Non-Capital</t>
  </si>
  <si>
    <t>Part II: Project Schedule</t>
  </si>
  <si>
    <t>Start Date</t>
  </si>
  <si>
    <t xml:space="preserve"> Completion Date</t>
  </si>
  <si>
    <t>Duration</t>
  </si>
  <si>
    <t>COMPLETE</t>
  </si>
  <si>
    <t>Final Design and Environmental Review</t>
  </si>
  <si>
    <t>2B</t>
  </si>
  <si>
    <t>[This can be left blank. SANDAG will fill this in with input from the Grantee once the schedule is finalized.]</t>
  </si>
  <si>
    <t>Construction/Contingency</t>
  </si>
  <si>
    <t>[Per SANDAG Board Policy No. 035, enter the date when the construction contractor will be relieved of its maintenance responsibilities.]</t>
  </si>
  <si>
    <t>Total Project Duration (In Months from NTP):</t>
  </si>
  <si>
    <t>Scope, Schedule, and Budget Worksheet</t>
  </si>
  <si>
    <t xml:space="preserve">Grant Program: </t>
  </si>
  <si>
    <t>Smart Growth Incentive Program - Capital Project</t>
  </si>
  <si>
    <t xml:space="preserve">     Will the matching funds include TransNet Local Streets and Road (LSI)?</t>
  </si>
  <si>
    <t>Smart Growth Incentive Program - Planning Project</t>
  </si>
  <si>
    <t xml:space="preserve">Jurisdiction: </t>
  </si>
  <si>
    <t>Active Transportation Grant Program - Non-Capital Project</t>
  </si>
  <si>
    <t>[Copy and paste from application]</t>
  </si>
  <si>
    <t>Smart Grwoth Incentive Program - Climate Action Plan</t>
  </si>
  <si>
    <t>Project Limit:</t>
  </si>
  <si>
    <t>Project Summary:</t>
  </si>
  <si>
    <t>No</t>
  </si>
  <si>
    <t>Part II: Scope of Work, Schedule, and Budget</t>
  </si>
  <si>
    <r>
      <t>Propose tasks, deliverables, a timeframe, and a budget for implementing the project. The project schedule must be based on "</t>
    </r>
    <r>
      <rPr>
        <b/>
        <sz val="10"/>
        <color theme="1"/>
        <rFont val="Frutiger LT Com 45 Light"/>
        <family val="2"/>
      </rPr>
      <t>Months from Notice to Proceed</t>
    </r>
    <r>
      <rPr>
        <sz val="10"/>
        <color theme="1"/>
        <rFont val="Frutiger LT Com 45 Light"/>
        <family val="2"/>
      </rPr>
      <t xml:space="preserve">" (NTP) and should comply with Board Policy No. 035 timelines. The Total Project Cost column will auto-calculate.
Capital projects are required to include $5,000 for baseline bike and pedestrian data collection. If this SSB is for a SGIP Planning, ATGP Non-Capital, SGIP - CAP, or SGIP - Complete Streets Policy project, overwrite line item 1 in the table below.
</t>
    </r>
  </si>
  <si>
    <t>Completion Date</t>
  </si>
  <si>
    <t>Indirect Cost</t>
  </si>
  <si>
    <t>Enter Task or Subtask Number (tailor as needed)</t>
  </si>
  <si>
    <t xml:space="preserve">Enter task descriptions. Please limit tasks to 3 - 6 main tasks. Limit sub-tasks to major milestones. </t>
  </si>
  <si>
    <t xml:space="preserve">Enter deliverables associated with each task. </t>
  </si>
  <si>
    <t>Enter start date as number of months from NTP. Enter whole numbers only.</t>
  </si>
  <si>
    <t>Enter end date as number of months from NTP. Enter whole numbers only.</t>
  </si>
  <si>
    <t>Enter cost to complete each task. Sub-tasks should not have an associated cost. The total cost of all tasks should equal the total project cost (grant funds requested + matching funds).</t>
  </si>
  <si>
    <t>If applicable, enter the approved indirect cost rate percentage in the box below</t>
  </si>
  <si>
    <t>Collect Baseline Data (required for Capital projects only; remove this task if it is a planning project)</t>
  </si>
  <si>
    <t>Baseline Data Collection Plan; Raw Bike/Ped Data</t>
  </si>
  <si>
    <t>2a</t>
  </si>
  <si>
    <t>2b</t>
  </si>
  <si>
    <t>TOTAL PROJECT COST (grant request funds + matching funds):</t>
  </si>
  <si>
    <t>Seasonal Constraints</t>
  </si>
  <si>
    <t>As applicable, identify any seasonal constraints that may require the overall project, or specific tasks, to begin or be completed by a specific date:</t>
  </si>
  <si>
    <t>Total project cost:</t>
  </si>
  <si>
    <t>Total grant amount requested from SANDAG:</t>
  </si>
  <si>
    <t>[Insert grant amount requested]</t>
  </si>
  <si>
    <t>Total match amount that will be contributed:</t>
  </si>
  <si>
    <t>[Insert match contribution]</t>
  </si>
  <si>
    <t>SANDAG grant % contribution:</t>
  </si>
  <si>
    <t>Match % contribution:</t>
  </si>
  <si>
    <t>Will the matching funds include TransNet Local Streets and Road (LSI)?</t>
  </si>
  <si>
    <t>Part IV: Project Budget Expenditures per Year</t>
  </si>
  <si>
    <t>SANDAG staff will reference this information for RTIP programming if this project receives funding.</t>
  </si>
  <si>
    <t>Fiscal Year (FY) 2019
(July 1, 2018 - June 30, 2019)</t>
  </si>
  <si>
    <t>FY 2020 (if applicable)
(July 1, 2019 - June 30, 2020)</t>
  </si>
  <si>
    <t>FY 2021 (if applicable)
(July 1, 2020 - June 30, 2021)</t>
  </si>
  <si>
    <t>FY 2022 (if applicable)
(July 1, 2021 - June 30, 2022)</t>
  </si>
  <si>
    <t>ENV/ENGR</t>
  </si>
  <si>
    <t>ROW</t>
  </si>
  <si>
    <t>CONSTRUCTION</t>
  </si>
  <si>
    <t>FY 2023 (if applicable)
(July 1, 2022 - June 30, 2023)</t>
  </si>
  <si>
    <t>Environmental, Engineering, and Planning</t>
  </si>
  <si>
    <t xml:space="preserve">Right-of-Way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</si>
</sst>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41">
    <font>
      <sz val="11"/>
      <color theme="1"/>
      <name val="Calibri"/>
      <family val="2"/>
      <scheme val="minor"/>
    </font>
    <font>
      <sz val="10"/>
      <color theme="1"/>
      <name val="Frutiger LT Com 45 Light"/>
      <family val="2"/>
    </font>
    <font>
      <b/>
      <sz val="10"/>
      <color theme="1"/>
      <name val="Frutiger LT Com 45 Light"/>
      <family val="2"/>
    </font>
    <font>
      <b/>
      <sz val="12"/>
      <color theme="3"/>
      <name val="Frutiger LT Com 45 Light"/>
      <family val="2"/>
    </font>
    <font>
      <b/>
      <sz val="8"/>
      <color theme="0"/>
      <name val="Frutiger LT Com 45 Light"/>
      <family val="2"/>
    </font>
    <font>
      <sz val="10"/>
      <color theme="1" tint="0.499984740745262"/>
      <name val="Frutiger LT Com 45 Light"/>
      <family val="2"/>
    </font>
    <font>
      <sz val="10"/>
      <color theme="1"/>
      <name val="Frutiger LT Com 55 Roman"/>
      <family val="2"/>
    </font>
    <font>
      <sz val="10"/>
      <color rgb="FF000000"/>
      <name val="Frutiger LT Com 45 Light"/>
      <family val="2"/>
    </font>
    <font>
      <b/>
      <sz val="10"/>
      <color theme="0"/>
      <name val="Frutiger LT Com 45 Light"/>
      <family val="2"/>
    </font>
    <font>
      <i/>
      <sz val="9"/>
      <color theme="1"/>
      <name val="Frutiger LT Com 45 Light"/>
      <family val="2"/>
    </font>
    <font>
      <b/>
      <sz val="14"/>
      <color theme="0"/>
      <name val="Frutiger LT Com 45 Light"/>
      <family val="2"/>
    </font>
    <font>
      <sz val="11"/>
      <color theme="1"/>
      <name val="Calibri"/>
      <family val="2"/>
      <scheme val="minor"/>
    </font>
    <font>
      <b/>
      <sz val="11"/>
      <color theme="1"/>
      <name val="Frutiger LT Com 45 Light"/>
      <family val="2"/>
    </font>
    <font>
      <sz val="10"/>
      <name val="Frutiger LT Com 45 Light"/>
      <family val="2"/>
    </font>
    <font>
      <b/>
      <sz val="11"/>
      <color theme="3"/>
      <name val="Frutiger LT Com 45 Light"/>
      <family val="2"/>
    </font>
    <font>
      <b/>
      <sz val="14"/>
      <color theme="0"/>
      <name val="Arial"/>
      <family val="2"/>
    </font>
    <font>
      <sz val="11"/>
      <color theme="1"/>
      <name val="Arial"/>
      <family val="2"/>
    </font>
    <font>
      <b/>
      <sz val="10"/>
      <color theme="1"/>
      <name val="Arial"/>
      <family val="2"/>
    </font>
    <font>
      <b/>
      <sz val="11"/>
      <color theme="1"/>
      <name val="Arial"/>
      <family val="2"/>
    </font>
    <font>
      <b/>
      <sz val="12"/>
      <color theme="3"/>
      <name val="Arial"/>
      <family val="2"/>
    </font>
    <font>
      <sz val="10"/>
      <color theme="1"/>
      <name val="Arial"/>
      <family val="2"/>
    </font>
    <font>
      <i/>
      <sz val="9"/>
      <color theme="1"/>
      <name val="Arial"/>
      <family val="2"/>
    </font>
    <font>
      <b/>
      <sz val="9"/>
      <color theme="1"/>
      <name val="Arial"/>
      <family val="2"/>
    </font>
    <font>
      <b/>
      <sz val="9"/>
      <color theme="0"/>
      <name val="Arial"/>
      <family val="2"/>
    </font>
    <font>
      <sz val="9"/>
      <color theme="1"/>
      <name val="Arial"/>
      <family val="2"/>
    </font>
    <font>
      <sz val="9"/>
      <name val="Arial"/>
      <family val="2"/>
    </font>
    <font>
      <b/>
      <sz val="12"/>
      <color theme="0"/>
      <name val="Arial"/>
      <family val="2"/>
    </font>
    <font>
      <b/>
      <sz val="10"/>
      <color rgb="FF283C75"/>
      <name val="Arial"/>
      <family val="2"/>
    </font>
    <font>
      <b/>
      <sz val="9"/>
      <name val="Arial"/>
      <family val="2"/>
    </font>
    <font>
      <i/>
      <sz val="9"/>
      <color rgb="FF00B050"/>
      <name val="Arial"/>
      <family val="2"/>
    </font>
    <font>
      <sz val="9"/>
      <color rgb="FF00B050"/>
      <name val="Arial"/>
      <family val="2"/>
    </font>
    <font>
      <i/>
      <sz val="11"/>
      <color rgb="FF00B050"/>
      <name val="Arial"/>
      <family val="2"/>
    </font>
    <font>
      <strike/>
      <sz val="9"/>
      <color theme="1"/>
      <name val="Arial"/>
      <family val="2"/>
    </font>
    <font>
      <i/>
      <strike/>
      <sz val="9"/>
      <color rgb="FF00B050"/>
      <name val="Arial"/>
      <family val="2"/>
    </font>
    <font>
      <i/>
      <sz val="9"/>
      <color rgb="FF000000"/>
      <name val="Arial"/>
    </font>
    <font>
      <b/>
      <i/>
      <sz val="9"/>
      <color rgb="FF000000"/>
      <name val="Arial"/>
    </font>
    <font>
      <b/>
      <i/>
      <sz val="9"/>
      <color rgb="FFFF0000"/>
      <name val="Arial"/>
    </font>
    <font>
      <b/>
      <i/>
      <u/>
      <sz val="9"/>
      <color rgb="FF000000"/>
      <name val="Arial"/>
    </font>
    <font>
      <i/>
      <sz val="9"/>
      <color rgb="FF00B050"/>
      <name val="Arial"/>
    </font>
    <font>
      <b/>
      <i/>
      <strike/>
      <sz val="9"/>
      <color rgb="FF000000"/>
      <name val="Arial"/>
    </font>
    <font>
      <b/>
      <i/>
      <strike/>
      <sz val="9"/>
      <color rgb="FFFF0000"/>
      <name val="Arial"/>
    </font>
  </fonts>
  <fills count="7">
    <fill>
      <patternFill patternType="none"/>
    </fill>
    <fill>
      <patternFill patternType="gray125"/>
    </fill>
    <fill>
      <patternFill patternType="solid">
        <fgColor theme="3"/>
        <bgColor indexed="64"/>
      </patternFill>
    </fill>
    <fill>
      <patternFill patternType="solid">
        <fgColor theme="0" tint="-0.14999847407452621"/>
        <bgColor theme="0" tint="-0.14999847407452621"/>
      </patternFill>
    </fill>
    <fill>
      <patternFill patternType="solid">
        <fgColor rgb="FF283C75"/>
        <bgColor indexed="64"/>
      </patternFill>
    </fill>
    <fill>
      <patternFill patternType="solid">
        <fgColor theme="0" tint="-0.14999847407452621"/>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style="medium">
        <color auto="1"/>
      </top>
      <bottom style="medium">
        <color auto="1"/>
      </bottom>
      <diagonal/>
    </border>
    <border>
      <left style="thin">
        <color auto="1"/>
      </left>
      <right style="medium">
        <color auto="1"/>
      </right>
      <top/>
      <bottom style="thin">
        <color auto="1"/>
      </bottom>
      <diagonal/>
    </border>
    <border>
      <left style="thin">
        <color auto="1"/>
      </left>
      <right/>
      <top style="thin">
        <color auto="1"/>
      </top>
      <bottom style="double">
        <color indexed="64"/>
      </bottom>
      <diagonal/>
    </border>
    <border>
      <left style="thin">
        <color auto="1"/>
      </left>
      <right style="thin">
        <color auto="1"/>
      </right>
      <top style="thin">
        <color auto="1"/>
      </top>
      <bottom style="double">
        <color indexed="64"/>
      </bottom>
      <diagonal/>
    </border>
    <border>
      <left/>
      <right/>
      <top style="medium">
        <color auto="1"/>
      </top>
      <bottom/>
      <diagonal/>
    </border>
    <border>
      <left style="medium">
        <color auto="1"/>
      </left>
      <right/>
      <top style="medium">
        <color auto="1"/>
      </top>
      <bottom style="medium">
        <color auto="1"/>
      </bottom>
      <diagonal/>
    </border>
    <border>
      <left style="thin">
        <color theme="1"/>
      </left>
      <right style="thin">
        <color theme="1"/>
      </right>
      <top style="thin">
        <color theme="1"/>
      </top>
      <bottom style="thin">
        <color theme="1"/>
      </bottom>
      <diagonal/>
    </border>
    <border>
      <left style="thin">
        <color theme="1"/>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auto="1"/>
      </left>
      <right/>
      <top style="medium">
        <color auto="1"/>
      </top>
      <bottom/>
      <diagonal/>
    </border>
    <border>
      <left/>
      <right style="thin">
        <color auto="1"/>
      </right>
      <top style="medium">
        <color auto="1"/>
      </top>
      <bottom/>
      <diagonal/>
    </border>
    <border>
      <left/>
      <right/>
      <top/>
      <bottom style="medium">
        <color auto="1"/>
      </bottom>
      <diagonal/>
    </border>
    <border>
      <left style="medium">
        <color indexed="64"/>
      </left>
      <right style="thin">
        <color auto="1"/>
      </right>
      <top style="medium">
        <color auto="1"/>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style="thin">
        <color indexed="64"/>
      </top>
      <bottom style="thin">
        <color theme="1"/>
      </bottom>
      <diagonal/>
    </border>
    <border>
      <left/>
      <right style="thin">
        <color indexed="64"/>
      </right>
      <top style="thin">
        <color indexed="64"/>
      </top>
      <bottom style="thin">
        <color theme="1"/>
      </bottom>
      <diagonal/>
    </border>
    <border>
      <left style="thin">
        <color indexed="64"/>
      </left>
      <right/>
      <top style="thin">
        <color theme="1"/>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auto="1"/>
      </left>
      <right/>
      <top style="thin">
        <color auto="1"/>
      </top>
      <bottom/>
      <diagonal/>
    </border>
    <border>
      <left style="medium">
        <color auto="1"/>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auto="1"/>
      </right>
      <top style="thin">
        <color auto="1"/>
      </top>
      <bottom style="double">
        <color indexed="64"/>
      </bottom>
      <diagonal/>
    </border>
    <border>
      <left style="thin">
        <color auto="1"/>
      </left>
      <right style="medium">
        <color indexed="64"/>
      </right>
      <top style="thin">
        <color auto="1"/>
      </top>
      <bottom style="double">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auto="1"/>
      </top>
      <bottom/>
      <diagonal/>
    </border>
    <border>
      <left style="thin">
        <color indexed="64"/>
      </left>
      <right/>
      <top style="medium">
        <color auto="1"/>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s>
  <cellStyleXfs count="3">
    <xf numFmtId="0" fontId="0" fillId="0" borderId="0"/>
    <xf numFmtId="44" fontId="11" fillId="0" borderId="0" applyFont="0" applyFill="0" applyBorder="0" applyAlignment="0" applyProtection="0"/>
    <xf numFmtId="9" fontId="11" fillId="0" borderId="0" applyFont="0" applyFill="0" applyBorder="0" applyAlignment="0" applyProtection="0"/>
  </cellStyleXfs>
  <cellXfs count="242">
    <xf numFmtId="0" fontId="0" fillId="0" borderId="0" xfId="0"/>
    <xf numFmtId="0" fontId="1" fillId="0" borderId="0" xfId="0" applyFont="1"/>
    <xf numFmtId="0" fontId="2" fillId="0" borderId="0" xfId="0" applyFont="1"/>
    <xf numFmtId="0" fontId="2" fillId="0" borderId="0" xfId="0" applyFont="1" applyAlignment="1">
      <alignment horizontal="left" vertical="center"/>
    </xf>
    <xf numFmtId="0" fontId="1" fillId="0" borderId="0" xfId="0" applyFont="1" applyAlignment="1">
      <alignment horizontal="right" vertical="center"/>
    </xf>
    <xf numFmtId="0" fontId="4" fillId="2" borderId="11" xfId="0" applyFont="1" applyFill="1" applyBorder="1" applyAlignment="1" applyProtection="1">
      <alignment horizontal="center" vertical="center" wrapText="1"/>
      <protection locked="0"/>
    </xf>
    <xf numFmtId="44" fontId="1" fillId="0" borderId="0" xfId="0" applyNumberFormat="1" applyFont="1" applyAlignment="1">
      <alignment horizontal="center" vertical="center" wrapText="1"/>
    </xf>
    <xf numFmtId="0" fontId="1" fillId="0" borderId="0" xfId="0" applyFont="1" applyAlignment="1">
      <alignment horizontal="center"/>
    </xf>
    <xf numFmtId="0" fontId="6" fillId="0" borderId="1" xfId="0" applyFont="1" applyBorder="1" applyAlignment="1">
      <alignment vertical="center" wrapText="1"/>
    </xf>
    <xf numFmtId="0" fontId="5" fillId="3" borderId="17" xfId="0" applyFont="1" applyFill="1" applyBorder="1" applyAlignment="1">
      <alignment horizontal="center" vertical="center" wrapText="1"/>
    </xf>
    <xf numFmtId="0" fontId="5" fillId="0" borderId="17" xfId="0" applyFont="1" applyBorder="1" applyAlignment="1">
      <alignment horizontal="center" vertical="center" wrapText="1"/>
    </xf>
    <xf numFmtId="0" fontId="3" fillId="0" borderId="0" xfId="0" applyFont="1" applyAlignment="1">
      <alignment horizontal="left" vertical="center"/>
    </xf>
    <xf numFmtId="0" fontId="0" fillId="0" borderId="0" xfId="0" applyAlignment="1">
      <alignment horizontal="right"/>
    </xf>
    <xf numFmtId="0" fontId="7" fillId="0" borderId="1" xfId="0" applyFont="1" applyBorder="1" applyAlignment="1">
      <alignment horizontal="left" vertical="center" wrapText="1" indent="1"/>
    </xf>
    <xf numFmtId="0" fontId="1" fillId="3" borderId="22" xfId="0" applyFont="1" applyFill="1" applyBorder="1" applyAlignment="1">
      <alignment horizontal="left" vertical="center" wrapText="1" indent="1"/>
    </xf>
    <xf numFmtId="0" fontId="1" fillId="0" borderId="22" xfId="0" applyFont="1" applyBorder="1" applyAlignment="1">
      <alignment horizontal="left" vertical="center" wrapText="1" indent="1"/>
    </xf>
    <xf numFmtId="0" fontId="12" fillId="0" borderId="0" xfId="0" applyFont="1"/>
    <xf numFmtId="0" fontId="4" fillId="2" borderId="27" xfId="0" applyFont="1" applyFill="1" applyBorder="1" applyAlignment="1" applyProtection="1">
      <alignment horizontal="center" vertical="center" wrapText="1"/>
      <protection locked="0"/>
    </xf>
    <xf numFmtId="0" fontId="6" fillId="0" borderId="2" xfId="0" applyFont="1" applyBorder="1" applyAlignment="1">
      <alignment vertical="center" wrapText="1"/>
    </xf>
    <xf numFmtId="0" fontId="5" fillId="3"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8" fillId="2" borderId="19" xfId="0" applyFont="1" applyFill="1" applyBorder="1" applyAlignment="1">
      <alignment horizontal="center" vertical="center" wrapText="1"/>
    </xf>
    <xf numFmtId="44" fontId="2" fillId="0" borderId="19" xfId="0" applyNumberFormat="1" applyFont="1" applyBorder="1" applyAlignment="1" applyProtection="1">
      <alignment horizontal="right" vertical="center"/>
      <protection locked="0"/>
    </xf>
    <xf numFmtId="44" fontId="1" fillId="0" borderId="38" xfId="1" applyFont="1" applyBorder="1" applyAlignment="1">
      <alignment horizontal="right" vertical="center"/>
    </xf>
    <xf numFmtId="44" fontId="0" fillId="0" borderId="12" xfId="1" applyFont="1" applyBorder="1"/>
    <xf numFmtId="44" fontId="1" fillId="0" borderId="39" xfId="1" applyFont="1" applyBorder="1" applyAlignment="1">
      <alignment horizontal="right" vertical="center" wrapText="1"/>
    </xf>
    <xf numFmtId="44" fontId="0" fillId="0" borderId="40" xfId="1" applyFont="1" applyBorder="1"/>
    <xf numFmtId="44" fontId="1" fillId="0" borderId="41" xfId="1" applyFont="1" applyBorder="1" applyAlignment="1">
      <alignment horizontal="right" vertical="center" wrapText="1"/>
    </xf>
    <xf numFmtId="44" fontId="0" fillId="0" borderId="42" xfId="1" applyFont="1" applyBorder="1"/>
    <xf numFmtId="44" fontId="0" fillId="0" borderId="43" xfId="0" applyNumberFormat="1" applyBorder="1"/>
    <xf numFmtId="44" fontId="0" fillId="0" borderId="38" xfId="1" applyFont="1" applyBorder="1"/>
    <xf numFmtId="44" fontId="0" fillId="0" borderId="39" xfId="1" applyFont="1" applyBorder="1"/>
    <xf numFmtId="44" fontId="0" fillId="0" borderId="41" xfId="1" applyFont="1" applyBorder="1"/>
    <xf numFmtId="0" fontId="14" fillId="0" borderId="0" xfId="0" applyFont="1" applyAlignment="1">
      <alignment horizontal="left" vertical="center"/>
    </xf>
    <xf numFmtId="8" fontId="0" fillId="0" borderId="16" xfId="0" applyNumberFormat="1" applyBorder="1"/>
    <xf numFmtId="44" fontId="1" fillId="3" borderId="1" xfId="1" applyFont="1" applyFill="1" applyBorder="1" applyAlignment="1">
      <alignment vertical="center" wrapText="1"/>
    </xf>
    <xf numFmtId="44" fontId="1" fillId="0" borderId="1" xfId="1" applyFont="1" applyBorder="1" applyAlignment="1">
      <alignment vertical="center" wrapText="1"/>
    </xf>
    <xf numFmtId="44" fontId="9" fillId="3" borderId="46" xfId="0" applyNumberFormat="1" applyFont="1" applyFill="1" applyBorder="1" applyAlignment="1">
      <alignment vertical="center" wrapText="1"/>
    </xf>
    <xf numFmtId="9" fontId="9" fillId="0" borderId="19" xfId="2" applyFont="1" applyFill="1" applyBorder="1" applyAlignment="1">
      <alignment horizontal="right" vertical="center" wrapText="1"/>
    </xf>
    <xf numFmtId="0" fontId="12" fillId="0" borderId="0" xfId="0" applyFont="1" applyAlignment="1">
      <alignment horizontal="center"/>
    </xf>
    <xf numFmtId="0" fontId="0" fillId="0" borderId="49" xfId="0" applyBorder="1" applyAlignment="1">
      <alignment horizontal="right"/>
    </xf>
    <xf numFmtId="0" fontId="0" fillId="0" borderId="50" xfId="0" applyBorder="1" applyAlignment="1">
      <alignment horizontal="right"/>
    </xf>
    <xf numFmtId="0" fontId="0" fillId="0" borderId="8" xfId="0" applyBorder="1" applyAlignment="1">
      <alignment horizontal="left"/>
    </xf>
    <xf numFmtId="0" fontId="15" fillId="0" borderId="0" xfId="0" applyFont="1"/>
    <xf numFmtId="0" fontId="16" fillId="0" borderId="0" xfId="0" applyFont="1"/>
    <xf numFmtId="0" fontId="18" fillId="0" borderId="0" xfId="0" applyFont="1"/>
    <xf numFmtId="0" fontId="19" fillId="0" borderId="0" xfId="0" applyFont="1" applyAlignment="1">
      <alignment horizontal="left" vertical="center"/>
    </xf>
    <xf numFmtId="0" fontId="16" fillId="0" borderId="0" xfId="0" applyFont="1" applyAlignment="1">
      <alignment horizontal="right"/>
    </xf>
    <xf numFmtId="0" fontId="20" fillId="0" borderId="0" xfId="0" applyFont="1"/>
    <xf numFmtId="0" fontId="20" fillId="0" borderId="0" xfId="0" applyFont="1" applyAlignment="1">
      <alignment horizontal="center"/>
    </xf>
    <xf numFmtId="0" fontId="17" fillId="0" borderId="0" xfId="0" applyFont="1" applyAlignment="1">
      <alignment horizontal="right"/>
    </xf>
    <xf numFmtId="0" fontId="16" fillId="0" borderId="0" xfId="0" applyFont="1" applyAlignment="1">
      <alignment horizontal="left"/>
    </xf>
    <xf numFmtId="0" fontId="24" fillId="0" borderId="0" xfId="0" applyFont="1" applyAlignment="1">
      <alignment horizontal="left"/>
    </xf>
    <xf numFmtId="0" fontId="24" fillId="0" borderId="0" xfId="0" applyFont="1"/>
    <xf numFmtId="0" fontId="24" fillId="0" borderId="0" xfId="0" applyFont="1" applyAlignment="1">
      <alignment horizontal="left" vertical="center"/>
    </xf>
    <xf numFmtId="0" fontId="22" fillId="0" borderId="0" xfId="0" applyFont="1" applyAlignment="1">
      <alignment horizontal="left"/>
    </xf>
    <xf numFmtId="0" fontId="22" fillId="0" borderId="0" xfId="0" applyFont="1"/>
    <xf numFmtId="10" fontId="24" fillId="0" borderId="0" xfId="0" applyNumberFormat="1" applyFont="1" applyAlignment="1">
      <alignment horizontal="center"/>
    </xf>
    <xf numFmtId="0" fontId="24" fillId="0" borderId="1" xfId="0" applyFont="1" applyBorder="1" applyAlignment="1">
      <alignment horizontal="right" vertical="center"/>
    </xf>
    <xf numFmtId="44" fontId="24" fillId="0" borderId="1" xfId="1" applyFont="1" applyBorder="1" applyAlignment="1">
      <alignment horizontal="right" vertical="center"/>
    </xf>
    <xf numFmtId="0" fontId="24" fillId="0" borderId="1" xfId="0" applyFont="1" applyBorder="1" applyAlignment="1">
      <alignment horizontal="right" vertical="center" wrapText="1"/>
    </xf>
    <xf numFmtId="44" fontId="24" fillId="0" borderId="1" xfId="1" applyFont="1" applyBorder="1" applyAlignment="1">
      <alignment horizontal="right" vertical="center" wrapText="1"/>
    </xf>
    <xf numFmtId="44" fontId="24" fillId="0" borderId="1" xfId="1" applyFont="1" applyBorder="1"/>
    <xf numFmtId="44" fontId="24" fillId="0" borderId="1" xfId="1" applyFont="1" applyBorder="1" applyAlignment="1">
      <alignment horizontal="center"/>
    </xf>
    <xf numFmtId="0" fontId="21" fillId="0" borderId="8" xfId="0" applyFont="1" applyBorder="1" applyAlignment="1">
      <alignment horizontal="left" vertical="top"/>
    </xf>
    <xf numFmtId="0" fontId="21" fillId="0" borderId="0" xfId="0" applyFont="1" applyAlignment="1">
      <alignment horizontal="left" vertical="top" wrapText="1"/>
    </xf>
    <xf numFmtId="0" fontId="27" fillId="0" borderId="0" xfId="0" applyFont="1" applyAlignment="1">
      <alignment horizontal="left" vertical="center"/>
    </xf>
    <xf numFmtId="0" fontId="28" fillId="0" borderId="1" xfId="0" applyFont="1" applyBorder="1" applyAlignment="1">
      <alignment horizontal="center" vertical="center" wrapText="1"/>
    </xf>
    <xf numFmtId="0" fontId="21" fillId="0" borderId="0" xfId="0" applyFont="1" applyAlignment="1">
      <alignment horizontal="left"/>
    </xf>
    <xf numFmtId="0" fontId="21" fillId="0" borderId="0" xfId="0" applyFont="1" applyAlignment="1">
      <alignment horizontal="left" vertical="top"/>
    </xf>
    <xf numFmtId="0" fontId="22" fillId="5" borderId="1" xfId="0" applyFont="1" applyFill="1" applyBorder="1" applyAlignment="1" applyProtection="1">
      <alignment horizontal="right" vertical="center"/>
      <protection locked="0"/>
    </xf>
    <xf numFmtId="44" fontId="22" fillId="5" borderId="1" xfId="0" applyNumberFormat="1" applyFont="1" applyFill="1" applyBorder="1" applyAlignment="1" applyProtection="1">
      <alignment horizontal="right" vertical="center"/>
      <protection locked="0"/>
    </xf>
    <xf numFmtId="44" fontId="22" fillId="5" borderId="1" xfId="0" applyNumberFormat="1" applyFont="1" applyFill="1" applyBorder="1" applyAlignment="1" applyProtection="1">
      <alignment horizontal="center" vertical="center"/>
      <protection locked="0"/>
    </xf>
    <xf numFmtId="44" fontId="24" fillId="5" borderId="1" xfId="0" applyNumberFormat="1" applyFont="1" applyFill="1" applyBorder="1"/>
    <xf numFmtId="44" fontId="24" fillId="5" borderId="1" xfId="0" applyNumberFormat="1" applyFont="1" applyFill="1" applyBorder="1" applyAlignment="1">
      <alignment horizontal="center"/>
    </xf>
    <xf numFmtId="44" fontId="24" fillId="5" borderId="1" xfId="1" applyFont="1" applyFill="1" applyBorder="1" applyAlignment="1">
      <alignment horizontal="center"/>
    </xf>
    <xf numFmtId="10" fontId="24" fillId="5" borderId="1" xfId="0" applyNumberFormat="1" applyFont="1" applyFill="1" applyBorder="1" applyAlignment="1">
      <alignment horizontal="center"/>
    </xf>
    <xf numFmtId="44" fontId="22" fillId="0" borderId="1" xfId="0" applyNumberFormat="1" applyFont="1" applyBorder="1" applyAlignment="1">
      <alignment horizontal="right" vertical="center" wrapText="1"/>
    </xf>
    <xf numFmtId="0" fontId="29" fillId="0" borderId="8" xfId="0" applyFont="1" applyBorder="1" applyAlignment="1">
      <alignment horizontal="left"/>
    </xf>
    <xf numFmtId="0" fontId="24" fillId="0" borderId="8" xfId="0" applyFont="1" applyBorder="1" applyAlignment="1">
      <alignment horizontal="left"/>
    </xf>
    <xf numFmtId="0" fontId="25" fillId="0" borderId="8" xfId="0" applyFont="1" applyBorder="1" applyAlignment="1">
      <alignment horizontal="left"/>
    </xf>
    <xf numFmtId="44" fontId="30" fillId="5" borderId="1" xfId="0" applyNumberFormat="1" applyFont="1" applyFill="1" applyBorder="1" applyAlignment="1">
      <alignment horizontal="right" vertical="center" wrapText="1"/>
    </xf>
    <xf numFmtId="0" fontId="24" fillId="0" borderId="0" xfId="0" applyFont="1" applyAlignment="1">
      <alignment horizontal="center"/>
    </xf>
    <xf numFmtId="0" fontId="25" fillId="0" borderId="5" xfId="0" applyFont="1" applyBorder="1" applyAlignment="1">
      <alignment horizontal="left"/>
    </xf>
    <xf numFmtId="0" fontId="24" fillId="0" borderId="8" xfId="0" applyFont="1" applyBorder="1" applyAlignment="1">
      <alignment horizontal="left" wrapText="1"/>
    </xf>
    <xf numFmtId="0" fontId="24" fillId="0" borderId="1" xfId="0" applyFont="1" applyBorder="1"/>
    <xf numFmtId="0" fontId="24" fillId="5" borderId="1" xfId="0" applyFont="1" applyFill="1" applyBorder="1"/>
    <xf numFmtId="1" fontId="22" fillId="0" borderId="1" xfId="0" applyNumberFormat="1" applyFont="1" applyBorder="1" applyAlignment="1">
      <alignment horizontal="right"/>
    </xf>
    <xf numFmtId="0" fontId="24" fillId="0" borderId="1" xfId="0" applyFont="1" applyBorder="1" applyAlignment="1">
      <alignment horizontal="left" vertical="center" wrapText="1"/>
    </xf>
    <xf numFmtId="44" fontId="24" fillId="0" borderId="1" xfId="0" applyNumberFormat="1" applyFont="1" applyBorder="1" applyAlignment="1">
      <alignment horizontal="right" vertical="center" wrapText="1"/>
    </xf>
    <xf numFmtId="0" fontId="24" fillId="5" borderId="1" xfId="0" applyFont="1" applyFill="1" applyBorder="1" applyAlignment="1">
      <alignment horizontal="left" vertical="center" wrapText="1"/>
    </xf>
    <xf numFmtId="0" fontId="22" fillId="0" borderId="0" xfId="0" applyFont="1" applyAlignment="1">
      <alignment horizontal="right"/>
    </xf>
    <xf numFmtId="0" fontId="29" fillId="5" borderId="1" xfId="0" applyFont="1" applyFill="1" applyBorder="1" applyAlignment="1">
      <alignment horizontal="left" vertical="center" wrapText="1"/>
    </xf>
    <xf numFmtId="0" fontId="22" fillId="0" borderId="0" xfId="0" applyFont="1" applyAlignment="1">
      <alignment horizontal="right" vertical="top" wrapText="1"/>
    </xf>
    <xf numFmtId="0" fontId="24" fillId="0" borderId="1" xfId="0" applyFont="1" applyBorder="1" applyAlignment="1">
      <alignment horizontal="left" vertical="center"/>
    </xf>
    <xf numFmtId="0" fontId="23" fillId="4" borderId="1" xfId="0" applyFont="1" applyFill="1" applyBorder="1" applyAlignment="1">
      <alignment horizontal="center" vertical="center" wrapText="1"/>
    </xf>
    <xf numFmtId="0" fontId="29" fillId="0" borderId="1" xfId="0" applyFont="1" applyBorder="1" applyAlignment="1">
      <alignment horizontal="left" vertical="center" wrapText="1"/>
    </xf>
    <xf numFmtId="0" fontId="23" fillId="4" borderId="1" xfId="0" applyFont="1" applyFill="1" applyBorder="1" applyAlignment="1" applyProtection="1">
      <alignment horizontal="center" vertical="center" wrapText="1"/>
      <protection locked="0"/>
    </xf>
    <xf numFmtId="0" fontId="16" fillId="0" borderId="0" xfId="0" applyFont="1" applyAlignment="1">
      <alignment horizontal="center"/>
    </xf>
    <xf numFmtId="0" fontId="8" fillId="2" borderId="24" xfId="0"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8" fillId="2" borderId="16" xfId="0" applyFont="1" applyFill="1" applyBorder="1" applyAlignment="1">
      <alignment horizontal="center" vertical="center" wrapText="1"/>
    </xf>
    <xf numFmtId="0" fontId="0" fillId="0" borderId="0" xfId="0" applyAlignment="1">
      <alignment horizontal="center"/>
    </xf>
    <xf numFmtId="0" fontId="31" fillId="0" borderId="0" xfId="0" applyFont="1" applyAlignment="1">
      <alignment horizontal="left"/>
    </xf>
    <xf numFmtId="0" fontId="29" fillId="0" borderId="0" xfId="0" applyFont="1" applyAlignment="1">
      <alignment horizontal="left" vertical="top" wrapText="1"/>
    </xf>
    <xf numFmtId="0" fontId="24" fillId="0" borderId="1" xfId="0" applyFont="1" applyBorder="1" applyAlignment="1">
      <alignment horizontal="left" vertical="center" wrapText="1"/>
    </xf>
    <xf numFmtId="44" fontId="24" fillId="0" borderId="1" xfId="0" applyNumberFormat="1" applyFont="1" applyBorder="1" applyAlignment="1">
      <alignment horizontal="right" vertical="center" wrapText="1"/>
    </xf>
    <xf numFmtId="0" fontId="26" fillId="4" borderId="18" xfId="0" applyFont="1" applyFill="1" applyBorder="1" applyAlignment="1">
      <alignment horizontal="center"/>
    </xf>
    <xf numFmtId="0" fontId="26" fillId="4" borderId="0" xfId="0" applyFont="1" applyFill="1" applyAlignment="1">
      <alignment horizontal="center"/>
    </xf>
    <xf numFmtId="44" fontId="24" fillId="5" borderId="1" xfId="0" applyNumberFormat="1" applyFont="1" applyFill="1" applyBorder="1" applyAlignment="1">
      <alignment horizontal="right" vertical="center" wrapText="1"/>
    </xf>
    <xf numFmtId="0" fontId="24" fillId="5" borderId="1" xfId="0" applyFont="1" applyFill="1" applyBorder="1" applyAlignment="1">
      <alignment horizontal="left" vertical="center" wrapText="1"/>
    </xf>
    <xf numFmtId="0" fontId="22" fillId="0" borderId="0" xfId="0" applyFont="1" applyAlignment="1">
      <alignment horizontal="right"/>
    </xf>
    <xf numFmtId="0" fontId="22" fillId="0" borderId="0" xfId="0" applyFont="1" applyAlignment="1">
      <alignment horizontal="right" vertical="top"/>
    </xf>
    <xf numFmtId="0" fontId="22" fillId="0" borderId="0" xfId="0" applyFont="1" applyAlignment="1">
      <alignment horizontal="right" vertical="top" wrapText="1"/>
    </xf>
    <xf numFmtId="0" fontId="30" fillId="5" borderId="1" xfId="0" applyFont="1" applyFill="1" applyBorder="1" applyAlignment="1">
      <alignment horizontal="left" vertical="center" wrapText="1"/>
    </xf>
    <xf numFmtId="0" fontId="23" fillId="4" borderId="1" xfId="0" applyFont="1" applyFill="1" applyBorder="1" applyAlignment="1" applyProtection="1">
      <alignment horizontal="center" vertical="center" wrapText="1"/>
      <protection locked="0"/>
    </xf>
    <xf numFmtId="44" fontId="25" fillId="5" borderId="2" xfId="0" applyNumberFormat="1" applyFont="1" applyFill="1" applyBorder="1" applyAlignment="1">
      <alignment horizontal="center" vertical="center" wrapText="1"/>
    </xf>
    <xf numFmtId="44" fontId="25" fillId="5" borderId="4" xfId="0" applyNumberFormat="1" applyFont="1" applyFill="1" applyBorder="1" applyAlignment="1">
      <alignment horizontal="center" vertical="center" wrapText="1"/>
    </xf>
    <xf numFmtId="0" fontId="29" fillId="0" borderId="0" xfId="0" applyFont="1" applyAlignment="1">
      <alignment horizontal="left"/>
    </xf>
    <xf numFmtId="0" fontId="23" fillId="4" borderId="1" xfId="0" applyFont="1" applyFill="1" applyBorder="1" applyAlignment="1">
      <alignment horizontal="right" vertical="center" wrapText="1"/>
    </xf>
    <xf numFmtId="0" fontId="16" fillId="0" borderId="0" xfId="0" applyFont="1" applyAlignment="1">
      <alignment horizontal="center"/>
    </xf>
    <xf numFmtId="0" fontId="23" fillId="4" borderId="2" xfId="0" applyFont="1" applyFill="1" applyBorder="1" applyAlignment="1" applyProtection="1">
      <alignment horizontal="center" vertical="center" wrapText="1"/>
      <protection locked="0"/>
    </xf>
    <xf numFmtId="0" fontId="23" fillId="4" borderId="4" xfId="0" applyFont="1" applyFill="1" applyBorder="1" applyAlignment="1" applyProtection="1">
      <alignment horizontal="center" vertical="center" wrapText="1"/>
      <protection locked="0"/>
    </xf>
    <xf numFmtId="44" fontId="22" fillId="0" borderId="2" xfId="0" applyNumberFormat="1" applyFont="1" applyBorder="1" applyAlignment="1">
      <alignment horizontal="center" vertical="center" wrapText="1"/>
    </xf>
    <xf numFmtId="44" fontId="22" fillId="0" borderId="4" xfId="0" applyNumberFormat="1" applyFont="1" applyBorder="1" applyAlignment="1">
      <alignment horizontal="center" vertical="center" wrapText="1"/>
    </xf>
    <xf numFmtId="0" fontId="23" fillId="4" borderId="2"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24" fillId="0" borderId="1" xfId="0" applyFont="1" applyBorder="1" applyAlignment="1">
      <alignment horizontal="left" vertical="center"/>
    </xf>
    <xf numFmtId="0" fontId="28" fillId="0" borderId="1" xfId="0" applyFont="1" applyBorder="1" applyAlignment="1">
      <alignment horizontal="left" vertical="center" wrapText="1"/>
    </xf>
    <xf numFmtId="0" fontId="24" fillId="0" borderId="0" xfId="0" applyFont="1" applyAlignment="1">
      <alignment horizontal="left" vertical="top" wrapText="1"/>
    </xf>
    <xf numFmtId="0" fontId="20" fillId="0" borderId="1" xfId="0" applyFont="1" applyBorder="1" applyAlignment="1">
      <alignment horizontal="center" vertical="top"/>
    </xf>
    <xf numFmtId="0" fontId="23" fillId="4" borderId="1" xfId="0" applyFont="1" applyFill="1" applyBorder="1" applyAlignment="1">
      <alignment horizontal="center" vertical="center" wrapText="1"/>
    </xf>
    <xf numFmtId="0" fontId="29" fillId="0" borderId="1" xfId="0" applyFont="1" applyBorder="1" applyAlignment="1">
      <alignment horizontal="left" vertical="center" wrapText="1"/>
    </xf>
    <xf numFmtId="0" fontId="29" fillId="5" borderId="1" xfId="0" applyFont="1" applyFill="1" applyBorder="1" applyAlignment="1">
      <alignment horizontal="left"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2" xfId="0" applyFont="1" applyBorder="1" applyAlignment="1">
      <alignment horizontal="center" vertical="center" wrapText="1"/>
    </xf>
    <xf numFmtId="0" fontId="24" fillId="0" borderId="4" xfId="0" applyFont="1" applyBorder="1" applyAlignment="1">
      <alignment horizontal="center" vertical="center" wrapText="1"/>
    </xf>
    <xf numFmtId="0" fontId="23" fillId="4" borderId="1" xfId="0" applyFont="1" applyFill="1" applyBorder="1" applyAlignment="1">
      <alignment horizontal="right" wrapText="1"/>
    </xf>
    <xf numFmtId="0" fontId="15" fillId="4" borderId="18" xfId="0" applyFont="1" applyFill="1" applyBorder="1" applyAlignment="1">
      <alignment horizontal="center"/>
    </xf>
    <xf numFmtId="0" fontId="15" fillId="4" borderId="0" xfId="0" applyFont="1" applyFill="1" applyAlignment="1">
      <alignment horizontal="center"/>
    </xf>
    <xf numFmtId="0" fontId="2" fillId="0" borderId="0" xfId="0" applyFont="1" applyAlignment="1">
      <alignment horizontal="right"/>
    </xf>
    <xf numFmtId="0" fontId="2" fillId="0" borderId="0" xfId="0" applyFont="1" applyAlignment="1">
      <alignment horizontal="center" vertical="top"/>
    </xf>
    <xf numFmtId="0" fontId="2" fillId="0" borderId="0" xfId="0" applyFont="1" applyAlignment="1">
      <alignment horizontal="right" vertical="top"/>
    </xf>
    <xf numFmtId="0" fontId="2" fillId="0" borderId="0" xfId="0" applyFont="1" applyAlignment="1">
      <alignment horizontal="center" wrapText="1"/>
    </xf>
    <xf numFmtId="0" fontId="12" fillId="0" borderId="8" xfId="0" applyFont="1" applyBorder="1" applyAlignment="1">
      <alignment horizontal="left"/>
    </xf>
    <xf numFmtId="0" fontId="1" fillId="0" borderId="0" xfId="0" applyFont="1" applyAlignment="1">
      <alignment horizontal="left" vertical="top"/>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0" fillId="0" borderId="0" xfId="0"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0" fillId="0" borderId="5" xfId="0" applyBorder="1" applyAlignment="1">
      <alignment horizontal="center"/>
    </xf>
    <xf numFmtId="0" fontId="1" fillId="0" borderId="33" xfId="0" applyFont="1" applyBorder="1" applyAlignment="1">
      <alignment horizontal="center" vertical="center" wrapText="1"/>
    </xf>
    <xf numFmtId="0" fontId="1" fillId="0" borderId="23" xfId="0" applyFont="1" applyBorder="1" applyAlignment="1">
      <alignment horizontal="center" vertical="center" wrapText="1"/>
    </xf>
    <xf numFmtId="0" fontId="1" fillId="3" borderId="33" xfId="0" applyFont="1" applyFill="1" applyBorder="1" applyAlignment="1">
      <alignment horizontal="center" vertical="center" wrapText="1"/>
    </xf>
    <xf numFmtId="0" fontId="1" fillId="3" borderId="23"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31" xfId="0" applyFont="1" applyBorder="1" applyAlignment="1">
      <alignment horizontal="left" vertical="center" wrapText="1"/>
    </xf>
    <xf numFmtId="0" fontId="7" fillId="0" borderId="32" xfId="0" applyFont="1" applyBorder="1" applyAlignment="1">
      <alignment horizontal="left" vertical="center" wrapText="1"/>
    </xf>
    <xf numFmtId="8" fontId="13" fillId="0" borderId="2" xfId="0" applyNumberFormat="1" applyFont="1" applyBorder="1" applyAlignment="1">
      <alignment horizontal="center" vertical="center" wrapText="1"/>
    </xf>
    <xf numFmtId="44" fontId="13" fillId="0" borderId="4" xfId="0" applyNumberFormat="1" applyFont="1" applyBorder="1" applyAlignment="1">
      <alignment horizontal="center" vertical="center" wrapText="1"/>
    </xf>
    <xf numFmtId="0" fontId="2" fillId="0" borderId="0" xfId="0" applyFont="1" applyAlignment="1">
      <alignment vertical="center" wrapText="1"/>
    </xf>
    <xf numFmtId="44" fontId="13" fillId="0" borderId="2" xfId="0" applyNumberFormat="1" applyFont="1" applyBorder="1" applyAlignment="1">
      <alignment horizontal="center" vertical="center" wrapText="1"/>
    </xf>
    <xf numFmtId="0" fontId="2" fillId="0" borderId="0" xfId="0" applyFont="1" applyAlignment="1">
      <alignment horizontal="left" vertical="center" wrapText="1"/>
    </xf>
    <xf numFmtId="0" fontId="10" fillId="2" borderId="18" xfId="0" applyFont="1" applyFill="1" applyBorder="1" applyAlignment="1">
      <alignment horizontal="center"/>
    </xf>
    <xf numFmtId="0" fontId="10" fillId="2" borderId="0" xfId="0" applyFont="1" applyFill="1" applyAlignment="1">
      <alignment horizontal="center"/>
    </xf>
    <xf numFmtId="0" fontId="4" fillId="2" borderId="24" xfId="0" applyFont="1" applyFill="1" applyBorder="1" applyAlignment="1" applyProtection="1">
      <alignment horizontal="center" vertical="center" wrapText="1"/>
      <protection locked="0"/>
    </xf>
    <xf numFmtId="0" fontId="4" fillId="2" borderId="15" xfId="0" applyFont="1" applyFill="1" applyBorder="1" applyAlignment="1" applyProtection="1">
      <alignment horizontal="center" vertical="center" wrapText="1"/>
      <protection locked="0"/>
    </xf>
    <xf numFmtId="0" fontId="4" fillId="2" borderId="30" xfId="0" applyFont="1" applyFill="1" applyBorder="1" applyAlignment="1" applyProtection="1">
      <alignment horizontal="center" vertical="center" wrapText="1"/>
      <protection locked="0"/>
    </xf>
    <xf numFmtId="0" fontId="4" fillId="2" borderId="26" xfId="0" applyFont="1" applyFill="1" applyBorder="1" applyAlignment="1" applyProtection="1">
      <alignment horizontal="center" vertical="center" wrapText="1"/>
      <protection locked="0"/>
    </xf>
    <xf numFmtId="44" fontId="1" fillId="0" borderId="1" xfId="1" applyFont="1" applyBorder="1" applyAlignment="1">
      <alignment horizontal="center" vertical="center" wrapText="1"/>
    </xf>
    <xf numFmtId="44" fontId="1" fillId="3" borderId="1" xfId="1" applyFont="1" applyFill="1" applyBorder="1" applyAlignment="1">
      <alignment horizontal="center" vertical="center" wrapText="1"/>
    </xf>
    <xf numFmtId="44" fontId="7" fillId="0" borderId="1" xfId="1" applyFont="1" applyBorder="1" applyAlignment="1">
      <alignment horizontal="left" vertical="center" wrapText="1"/>
    </xf>
    <xf numFmtId="0" fontId="1" fillId="0" borderId="0" xfId="0" applyFont="1" applyAlignment="1">
      <alignment horizontal="left" vertical="top" wrapText="1"/>
    </xf>
    <xf numFmtId="0" fontId="4" fillId="2" borderId="16" xfId="0" applyFont="1" applyFill="1" applyBorder="1" applyAlignment="1" applyProtection="1">
      <alignment horizontal="center" vertical="center" wrapText="1"/>
      <protection locked="0"/>
    </xf>
    <xf numFmtId="0" fontId="4" fillId="2" borderId="21" xfId="0" applyFont="1" applyFill="1" applyBorder="1" applyAlignment="1" applyProtection="1">
      <alignment horizontal="center" vertical="center" wrapText="1"/>
      <protection locked="0"/>
    </xf>
    <xf numFmtId="0" fontId="1" fillId="0" borderId="2" xfId="0" applyFont="1" applyBorder="1" applyAlignment="1">
      <alignment horizontal="center"/>
    </xf>
    <xf numFmtId="0" fontId="1" fillId="0" borderId="4" xfId="0" applyFont="1" applyBorder="1" applyAlignment="1">
      <alignment horizontal="center"/>
    </xf>
    <xf numFmtId="0" fontId="2" fillId="0" borderId="16" xfId="0" applyFont="1" applyBorder="1" applyAlignment="1" applyProtection="1">
      <alignment horizontal="right" vertical="center"/>
      <protection locked="0"/>
    </xf>
    <xf numFmtId="0" fontId="2" fillId="0" borderId="20" xfId="0" applyFont="1" applyBorder="1" applyAlignment="1" applyProtection="1">
      <alignment horizontal="right" vertical="center"/>
      <protection locked="0"/>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1" fillId="0" borderId="8" xfId="0" applyFont="1" applyBorder="1" applyAlignment="1">
      <alignment horizontal="left" wrapText="1"/>
    </xf>
    <xf numFmtId="0" fontId="9" fillId="3" borderId="44" xfId="0" applyFont="1" applyFill="1" applyBorder="1" applyAlignment="1">
      <alignment horizontal="left" vertical="center" wrapText="1"/>
    </xf>
    <xf numFmtId="0" fontId="9" fillId="3" borderId="10" xfId="0" applyFont="1" applyFill="1" applyBorder="1" applyAlignment="1">
      <alignment horizontal="left" vertical="center" wrapText="1"/>
    </xf>
    <xf numFmtId="0" fontId="9" fillId="3" borderId="45" xfId="0" applyFont="1" applyFill="1" applyBorder="1" applyAlignment="1">
      <alignment horizontal="left" vertical="center" wrapText="1"/>
    </xf>
    <xf numFmtId="0" fontId="9" fillId="3" borderId="15" xfId="0" applyFont="1" applyFill="1" applyBorder="1" applyAlignment="1">
      <alignment horizontal="left" vertical="center" wrapText="1"/>
    </xf>
    <xf numFmtId="0" fontId="9" fillId="3" borderId="25" xfId="0" applyFont="1" applyFill="1" applyBorder="1" applyAlignment="1">
      <alignment horizontal="left" vertical="center" wrapText="1"/>
    </xf>
    <xf numFmtId="0" fontId="9" fillId="3" borderId="7" xfId="0" applyFont="1" applyFill="1" applyBorder="1" applyAlignment="1">
      <alignment horizontal="left" vertical="center" wrapText="1"/>
    </xf>
    <xf numFmtId="0" fontId="9" fillId="3" borderId="8" xfId="0" applyFont="1" applyFill="1" applyBorder="1" applyAlignment="1">
      <alignment horizontal="left" vertical="center" wrapText="1"/>
    </xf>
    <xf numFmtId="0" fontId="9" fillId="3" borderId="9" xfId="0" applyFont="1" applyFill="1" applyBorder="1" applyAlignment="1">
      <alignment horizontal="left" vertical="center" wrapText="1"/>
    </xf>
    <xf numFmtId="44" fontId="9" fillId="3" borderId="45" xfId="0" applyNumberFormat="1" applyFont="1" applyFill="1" applyBorder="1" applyAlignment="1">
      <alignment horizontal="left" vertical="center" wrapText="1"/>
    </xf>
    <xf numFmtId="44" fontId="9" fillId="3" borderId="25" xfId="0" applyNumberFormat="1" applyFont="1" applyFill="1" applyBorder="1" applyAlignment="1">
      <alignment horizontal="left" vertical="center" wrapText="1"/>
    </xf>
    <xf numFmtId="44" fontId="9" fillId="3" borderId="7" xfId="0" applyNumberFormat="1" applyFont="1" applyFill="1" applyBorder="1" applyAlignment="1">
      <alignment horizontal="left" vertical="center" wrapText="1"/>
    </xf>
    <xf numFmtId="44" fontId="9" fillId="3" borderId="8" xfId="0" applyNumberFormat="1" applyFont="1" applyFill="1" applyBorder="1" applyAlignment="1">
      <alignment horizontal="left" vertical="center" wrapText="1"/>
    </xf>
    <xf numFmtId="0" fontId="8" fillId="2" borderId="28" xfId="0" applyFont="1" applyFill="1" applyBorder="1" applyAlignment="1">
      <alignment horizontal="right" wrapText="1"/>
    </xf>
    <xf numFmtId="0" fontId="8" fillId="2" borderId="0" xfId="0" applyFont="1" applyFill="1" applyAlignment="1">
      <alignment horizontal="right" wrapText="1"/>
    </xf>
    <xf numFmtId="0" fontId="8" fillId="2" borderId="29" xfId="0" applyFont="1" applyFill="1" applyBorder="1" applyAlignment="1">
      <alignment horizontal="right" wrapText="1"/>
    </xf>
    <xf numFmtId="0" fontId="1" fillId="0" borderId="37" xfId="0" applyFont="1" applyBorder="1" applyAlignment="1">
      <alignment horizontal="right" vertical="center"/>
    </xf>
    <xf numFmtId="0" fontId="1" fillId="0" borderId="8" xfId="0" applyFont="1" applyBorder="1" applyAlignment="1">
      <alignment horizontal="right" vertical="center"/>
    </xf>
    <xf numFmtId="0" fontId="1" fillId="0" borderId="36" xfId="0" applyFont="1" applyBorder="1" applyAlignment="1">
      <alignment horizontal="right" vertical="center" wrapText="1"/>
    </xf>
    <xf numFmtId="0" fontId="1" fillId="0" borderId="5" xfId="0" applyFont="1" applyBorder="1" applyAlignment="1">
      <alignment horizontal="right" vertical="center" wrapText="1"/>
    </xf>
    <xf numFmtId="0" fontId="1" fillId="0" borderId="14" xfId="0" applyFont="1" applyBorder="1" applyAlignment="1">
      <alignment horizontal="right" vertical="center" wrapText="1"/>
    </xf>
    <xf numFmtId="0" fontId="1" fillId="0" borderId="13" xfId="0" applyFont="1" applyBorder="1" applyAlignment="1">
      <alignment horizontal="right" vertical="center" wrapText="1"/>
    </xf>
    <xf numFmtId="0" fontId="0" fillId="0" borderId="51" xfId="0" applyBorder="1" applyAlignment="1">
      <alignment horizontal="left"/>
    </xf>
    <xf numFmtId="0" fontId="0" fillId="0" borderId="29" xfId="0" applyBorder="1" applyAlignment="1">
      <alignment horizontal="left"/>
    </xf>
    <xf numFmtId="0" fontId="0" fillId="0" borderId="52" xfId="0" applyBorder="1" applyAlignment="1">
      <alignment horizontal="left"/>
    </xf>
    <xf numFmtId="0" fontId="0" fillId="0" borderId="48" xfId="0" applyBorder="1" applyAlignment="1">
      <alignment horizontal="left"/>
    </xf>
    <xf numFmtId="0" fontId="0" fillId="0" borderId="26" xfId="0" applyBorder="1" applyAlignment="1">
      <alignment horizontal="left"/>
    </xf>
    <xf numFmtId="0" fontId="8" fillId="2" borderId="24" xfId="0" applyFont="1" applyFill="1" applyBorder="1" applyAlignment="1">
      <alignment horizontal="center" vertical="center" wrapText="1"/>
    </xf>
    <xf numFmtId="0" fontId="8" fillId="2" borderId="47" xfId="0" applyFont="1" applyFill="1" applyBorder="1" applyAlignment="1">
      <alignment horizontal="center" vertical="center" wrapText="1"/>
    </xf>
    <xf numFmtId="0" fontId="0" fillId="0" borderId="39" xfId="0" applyBorder="1" applyAlignment="1">
      <alignment horizontal="right" vertical="top"/>
    </xf>
    <xf numFmtId="0" fontId="0" fillId="0" borderId="49" xfId="0" applyBorder="1" applyAlignment="1">
      <alignment horizontal="right" vertical="top"/>
    </xf>
    <xf numFmtId="0" fontId="0" fillId="0" borderId="0" xfId="0" applyAlignment="1">
      <alignment horizontal="left" wrapText="1"/>
    </xf>
    <xf numFmtId="0" fontId="0" fillId="0" borderId="29" xfId="0" applyBorder="1" applyAlignment="1">
      <alignment horizontal="left" wrapText="1"/>
    </xf>
    <xf numFmtId="0" fontId="4" fillId="2" borderId="34" xfId="0" applyFont="1" applyFill="1" applyBorder="1" applyAlignment="1" applyProtection="1">
      <alignment horizontal="center" vertical="center" wrapText="1"/>
      <protection locked="0"/>
    </xf>
    <xf numFmtId="0" fontId="4" fillId="2" borderId="35" xfId="0" applyFont="1" applyFill="1" applyBorder="1" applyAlignment="1" applyProtection="1">
      <alignment horizontal="center" vertical="center" wrapText="1"/>
      <protection locked="0"/>
    </xf>
    <xf numFmtId="0" fontId="24" fillId="6" borderId="1" xfId="0" applyFont="1" applyFill="1" applyBorder="1" applyAlignment="1">
      <alignment horizontal="left" vertical="center" wrapText="1"/>
    </xf>
    <xf numFmtId="0" fontId="24" fillId="6" borderId="2" xfId="0" applyFont="1" applyFill="1" applyBorder="1" applyAlignment="1">
      <alignment horizontal="center" vertical="center" wrapText="1"/>
    </xf>
    <xf numFmtId="0" fontId="24" fillId="6" borderId="4" xfId="0" applyFont="1" applyFill="1" applyBorder="1" applyAlignment="1">
      <alignment horizontal="center" vertical="center" wrapText="1"/>
    </xf>
    <xf numFmtId="0" fontId="32" fillId="0" borderId="1" xfId="0" applyFont="1" applyBorder="1" applyAlignment="1">
      <alignment horizontal="left" vertical="center" wrapText="1"/>
    </xf>
    <xf numFmtId="0" fontId="33" fillId="0" borderId="1" xfId="0" applyFont="1" applyBorder="1" applyAlignment="1">
      <alignment horizontal="left" vertical="center" wrapText="1"/>
    </xf>
    <xf numFmtId="0" fontId="33" fillId="0" borderId="1" xfId="0" applyFont="1" applyBorder="1" applyAlignment="1">
      <alignment horizontal="left" vertical="center" wrapText="1"/>
    </xf>
    <xf numFmtId="0" fontId="32" fillId="0" borderId="0" xfId="0" applyFont="1"/>
    <xf numFmtId="0" fontId="32" fillId="0" borderId="1" xfId="0" applyFont="1" applyBorder="1" applyAlignment="1">
      <alignment horizontal="left" vertical="center" wrapText="1"/>
    </xf>
    <xf numFmtId="0" fontId="32" fillId="0" borderId="1" xfId="0" applyFont="1" applyBorder="1"/>
    <xf numFmtId="0" fontId="38" fillId="0" borderId="0" xfId="0" applyFont="1" applyAlignment="1">
      <alignment horizontal="left" vertical="top" wrapText="1"/>
    </xf>
  </cellXfs>
  <cellStyles count="3">
    <cellStyle name="Currency" xfId="1" builtinId="4"/>
    <cellStyle name="Normal" xfId="0" builtinId="0"/>
    <cellStyle name="Percent" xfId="2" builtinId="5"/>
  </cellStyles>
  <dxfs count="0"/>
  <tableStyles count="0" defaultTableStyle="TableStyleMedium2" defaultPivotStyle="PivotStyleLight16"/>
  <colors>
    <mruColors>
      <color rgb="FF283C75"/>
      <color rgb="FF1F49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Jenny Russo" id="{D0FBD336-FEF4-4785-A011-B3D056146EBF}" userId="S::jru@sandag.org::0f7f22c0-085f-445c-9cf3-e7438074d51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7" dT="2024-09-09T16:39:07.61" personId="{D0FBD336-FEF4-4785-A011-B3D056146EBF}" id="{CB9BA521-6F4C-4F2C-864C-6FACE7922A72}">
    <text>New field in response to TPA.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1F69C-03B3-420D-9E11-6CBE8674F02E}">
  <sheetPr>
    <pageSetUpPr fitToPage="1"/>
  </sheetPr>
  <dimension ref="A1:AA77"/>
  <sheetViews>
    <sheetView tabSelected="1" topLeftCell="A28" zoomScale="130" zoomScaleNormal="130" zoomScaleSheetLayoutView="40" zoomScalePageLayoutView="40" workbookViewId="0">
      <selection activeCell="A29" sqref="A29:XFD29"/>
    </sheetView>
  </sheetViews>
  <sheetFormatPr defaultColWidth="9.140625" defaultRowHeight="14.25"/>
  <cols>
    <col min="1" max="12" width="13.7109375" style="44" customWidth="1"/>
    <col min="13" max="21" width="9.140625" style="44"/>
    <col min="22" max="22" width="6" style="44" customWidth="1"/>
    <col min="23" max="23" width="0.28515625" style="44" hidden="1" customWidth="1"/>
    <col min="24" max="24" width="9.140625" style="44" hidden="1" customWidth="1"/>
    <col min="25" max="25" width="5.140625" style="44" hidden="1" customWidth="1"/>
    <col min="26" max="26" width="3.85546875" style="44" hidden="1" customWidth="1"/>
    <col min="27" max="27" width="27.42578125" style="44" hidden="1" customWidth="1"/>
    <col min="28" max="16384" width="9.140625" style="44"/>
  </cols>
  <sheetData>
    <row r="1" spans="1:12" ht="15.75">
      <c r="A1" s="108" t="s">
        <v>0</v>
      </c>
      <c r="B1" s="109"/>
      <c r="C1" s="109"/>
      <c r="D1" s="109"/>
      <c r="E1" s="109"/>
      <c r="F1" s="109"/>
      <c r="G1" s="109"/>
      <c r="H1" s="109"/>
      <c r="I1" s="109"/>
      <c r="J1" s="109"/>
      <c r="K1" s="109"/>
      <c r="L1" s="109"/>
    </row>
    <row r="2" spans="1:12" ht="7.5" customHeight="1"/>
    <row r="3" spans="1:12">
      <c r="A3" s="104" t="s">
        <v>1</v>
      </c>
      <c r="B3" s="104"/>
      <c r="C3" s="104"/>
      <c r="D3" s="104"/>
      <c r="E3" s="104"/>
      <c r="F3" s="104"/>
      <c r="G3" s="104"/>
      <c r="H3" s="104"/>
      <c r="I3" s="104"/>
      <c r="J3" s="104"/>
      <c r="K3" s="104"/>
      <c r="L3" s="104"/>
    </row>
    <row r="5" spans="1:12" s="53" customFormat="1" ht="15" customHeight="1">
      <c r="A5" s="112" t="s">
        <v>2</v>
      </c>
      <c r="B5" s="112"/>
      <c r="C5" s="78" t="s">
        <v>3</v>
      </c>
      <c r="D5" s="64"/>
      <c r="E5" s="64"/>
      <c r="F5" s="64"/>
      <c r="G5" s="64"/>
      <c r="H5" s="64"/>
      <c r="I5" s="64"/>
      <c r="J5" s="64"/>
      <c r="K5" s="64"/>
      <c r="L5" s="64"/>
    </row>
    <row r="6" spans="1:12" ht="7.5" customHeight="1">
      <c r="A6" s="50"/>
      <c r="B6" s="50"/>
      <c r="C6" s="51"/>
      <c r="D6" s="51"/>
      <c r="E6" s="51"/>
      <c r="F6" s="51"/>
      <c r="G6" s="51"/>
      <c r="H6" s="51"/>
      <c r="I6" s="51"/>
      <c r="J6" s="51"/>
      <c r="K6" s="51"/>
      <c r="L6" s="51"/>
    </row>
    <row r="7" spans="1:12" s="53" customFormat="1" ht="15" customHeight="1">
      <c r="A7" s="112" t="s">
        <v>4</v>
      </c>
      <c r="B7" s="112"/>
      <c r="C7" s="80" t="s">
        <v>5</v>
      </c>
      <c r="D7" s="68" t="s">
        <v>6</v>
      </c>
      <c r="F7" s="69"/>
      <c r="G7" s="69"/>
      <c r="H7" s="69"/>
      <c r="I7" s="69"/>
      <c r="J7" s="69"/>
      <c r="K7" s="69"/>
      <c r="L7" s="69"/>
    </row>
    <row r="8" spans="1:12" ht="7.5" customHeight="1">
      <c r="A8" s="50"/>
      <c r="B8" s="50"/>
      <c r="C8" s="51"/>
      <c r="D8" s="51"/>
      <c r="E8" s="51"/>
      <c r="F8" s="51"/>
      <c r="G8" s="51"/>
      <c r="H8" s="51"/>
      <c r="I8" s="51"/>
      <c r="J8" s="51"/>
      <c r="K8" s="51"/>
      <c r="L8" s="51"/>
    </row>
    <row r="9" spans="1:12" s="53" customFormat="1" ht="15" customHeight="1">
      <c r="A9" s="112" t="s">
        <v>7</v>
      </c>
      <c r="B9" s="112"/>
      <c r="C9" s="78" t="s">
        <v>8</v>
      </c>
      <c r="D9" s="64"/>
      <c r="E9" s="64"/>
      <c r="F9" s="64"/>
      <c r="G9" s="64"/>
      <c r="H9" s="64"/>
      <c r="I9" s="64"/>
      <c r="J9" s="64"/>
      <c r="K9" s="64"/>
      <c r="L9" s="64"/>
    </row>
    <row r="10" spans="1:12" ht="15" customHeight="1">
      <c r="A10" s="50"/>
      <c r="B10" s="50"/>
      <c r="C10" s="98"/>
      <c r="D10" s="98"/>
      <c r="E10" s="98"/>
      <c r="F10" s="98"/>
      <c r="G10" s="98"/>
      <c r="H10" s="98"/>
    </row>
    <row r="11" spans="1:12" ht="15.75">
      <c r="A11" s="66" t="s">
        <v>9</v>
      </c>
      <c r="B11" s="46"/>
      <c r="C11" s="46"/>
    </row>
    <row r="12" spans="1:12" ht="7.5" customHeight="1"/>
    <row r="13" spans="1:12" s="53" customFormat="1" ht="44.25" customHeight="1">
      <c r="A13" s="113" t="s">
        <v>10</v>
      </c>
      <c r="B13" s="113"/>
      <c r="C13" s="105" t="s">
        <v>11</v>
      </c>
      <c r="D13" s="105"/>
      <c r="E13" s="105"/>
      <c r="F13" s="105"/>
      <c r="G13" s="105"/>
      <c r="H13" s="105"/>
      <c r="I13" s="105"/>
      <c r="J13" s="105"/>
      <c r="K13" s="105"/>
      <c r="L13" s="105"/>
    </row>
    <row r="14" spans="1:12" ht="7.5" customHeight="1">
      <c r="A14" s="47"/>
      <c r="B14" s="47"/>
      <c r="C14" s="47"/>
    </row>
    <row r="15" spans="1:12" s="53" customFormat="1" ht="47.25" customHeight="1">
      <c r="A15" s="114" t="s">
        <v>12</v>
      </c>
      <c r="B15" s="114"/>
      <c r="C15" s="105" t="s">
        <v>13</v>
      </c>
      <c r="D15" s="105"/>
      <c r="E15" s="105"/>
      <c r="F15" s="105"/>
      <c r="G15" s="105"/>
      <c r="H15" s="105"/>
      <c r="I15" s="105"/>
      <c r="J15" s="105"/>
      <c r="K15" s="105"/>
      <c r="L15" s="105"/>
    </row>
    <row r="16" spans="1:12" s="53" customFormat="1" ht="7.5" customHeight="1">
      <c r="A16" s="93"/>
      <c r="B16" s="93"/>
      <c r="C16" s="65"/>
      <c r="D16" s="65"/>
      <c r="E16" s="65"/>
      <c r="F16" s="65"/>
      <c r="G16" s="65"/>
      <c r="H16" s="65"/>
      <c r="I16" s="65"/>
      <c r="J16" s="65"/>
      <c r="K16" s="65"/>
      <c r="L16" s="65"/>
    </row>
    <row r="17" spans="1:12" s="53" customFormat="1" ht="47.25" customHeight="1">
      <c r="A17" s="114" t="s">
        <v>14</v>
      </c>
      <c r="B17" s="114"/>
      <c r="C17" s="241" t="s">
        <v>15</v>
      </c>
      <c r="D17" s="105"/>
      <c r="E17" s="105"/>
      <c r="F17" s="105"/>
      <c r="G17" s="105"/>
      <c r="H17" s="105"/>
      <c r="I17" s="105"/>
      <c r="J17" s="105"/>
      <c r="K17" s="105"/>
      <c r="L17" s="105"/>
    </row>
    <row r="19" spans="1:12" ht="15.75">
      <c r="A19" s="66" t="s">
        <v>16</v>
      </c>
      <c r="B19" s="46"/>
      <c r="C19" s="46"/>
    </row>
    <row r="20" spans="1:12" s="53" customFormat="1" ht="48" customHeight="1">
      <c r="A20" s="105" t="s">
        <v>17</v>
      </c>
      <c r="B20" s="105"/>
      <c r="C20" s="105"/>
      <c r="D20" s="105"/>
      <c r="E20" s="105"/>
      <c r="F20" s="105"/>
      <c r="G20" s="105"/>
      <c r="H20" s="105"/>
      <c r="I20" s="105"/>
      <c r="J20" s="105"/>
      <c r="K20" s="105"/>
      <c r="L20" s="105"/>
    </row>
    <row r="21" spans="1:12" ht="7.5" customHeight="1"/>
    <row r="22" spans="1:12" ht="30.75" customHeight="1">
      <c r="A22" s="95" t="s">
        <v>18</v>
      </c>
      <c r="B22" s="132" t="s">
        <v>19</v>
      </c>
      <c r="C22" s="132"/>
      <c r="D22" s="132"/>
      <c r="E22" s="132" t="s">
        <v>20</v>
      </c>
      <c r="F22" s="132"/>
      <c r="G22" s="132" t="s">
        <v>21</v>
      </c>
      <c r="H22" s="132"/>
      <c r="I22" s="95" t="s">
        <v>22</v>
      </c>
      <c r="J22" s="95" t="s">
        <v>23</v>
      </c>
      <c r="K22" s="126" t="s">
        <v>24</v>
      </c>
      <c r="L22" s="127"/>
    </row>
    <row r="23" spans="1:12" ht="204" customHeight="1">
      <c r="A23" s="90">
        <v>1</v>
      </c>
      <c r="B23" s="111" t="s">
        <v>25</v>
      </c>
      <c r="C23" s="111"/>
      <c r="D23" s="111"/>
      <c r="E23" s="111" t="s">
        <v>26</v>
      </c>
      <c r="F23" s="111"/>
      <c r="G23" s="115" t="s">
        <v>27</v>
      </c>
      <c r="H23" s="115"/>
      <c r="I23" s="81">
        <v>0</v>
      </c>
      <c r="J23" s="81">
        <v>0</v>
      </c>
      <c r="K23" s="110">
        <f>SUM(I23:J23)</f>
        <v>0</v>
      </c>
      <c r="L23" s="110"/>
    </row>
    <row r="24" spans="1:12" ht="95.25" customHeight="1">
      <c r="A24" s="88" t="s">
        <v>28</v>
      </c>
      <c r="B24" s="133" t="s">
        <v>29</v>
      </c>
      <c r="C24" s="133"/>
      <c r="D24" s="133"/>
      <c r="E24" s="133" t="s">
        <v>30</v>
      </c>
      <c r="F24" s="133"/>
      <c r="G24" s="133" t="s">
        <v>31</v>
      </c>
      <c r="H24" s="133"/>
      <c r="I24" s="96" t="s">
        <v>32</v>
      </c>
      <c r="J24" s="96" t="s">
        <v>33</v>
      </c>
      <c r="K24" s="107">
        <f>SUM(I24:J24)</f>
        <v>0</v>
      </c>
      <c r="L24" s="107"/>
    </row>
    <row r="25" spans="1:12">
      <c r="A25" s="88" t="s">
        <v>34</v>
      </c>
      <c r="B25" s="106"/>
      <c r="C25" s="106"/>
      <c r="D25" s="106"/>
      <c r="E25" s="106"/>
      <c r="F25" s="106"/>
      <c r="G25" s="106"/>
      <c r="H25" s="106"/>
      <c r="I25" s="89"/>
      <c r="J25" s="89"/>
      <c r="K25" s="107">
        <f>SUM(I25:J25)</f>
        <v>0</v>
      </c>
      <c r="L25" s="107"/>
    </row>
    <row r="26" spans="1:12">
      <c r="A26" s="88" t="s">
        <v>35</v>
      </c>
      <c r="B26" s="106"/>
      <c r="C26" s="106"/>
      <c r="D26" s="106"/>
      <c r="E26" s="106"/>
      <c r="F26" s="106"/>
      <c r="G26" s="106"/>
      <c r="H26" s="106"/>
      <c r="I26" s="89"/>
      <c r="J26" s="89"/>
      <c r="K26" s="107">
        <f t="shared" ref="K26:K39" si="0">SUM(I26:J26)</f>
        <v>0</v>
      </c>
      <c r="L26" s="107"/>
    </row>
    <row r="27" spans="1:12" ht="101.25" customHeight="1">
      <c r="A27" s="90">
        <v>2</v>
      </c>
      <c r="B27" s="111" t="s">
        <v>36</v>
      </c>
      <c r="C27" s="111"/>
      <c r="D27" s="111"/>
      <c r="E27" s="111" t="s">
        <v>37</v>
      </c>
      <c r="F27" s="111"/>
      <c r="G27" s="115" t="s">
        <v>38</v>
      </c>
      <c r="H27" s="115"/>
      <c r="I27" s="81">
        <v>175000</v>
      </c>
      <c r="J27" s="81">
        <v>275000</v>
      </c>
      <c r="K27" s="110">
        <f t="shared" si="0"/>
        <v>450000</v>
      </c>
      <c r="L27" s="110"/>
    </row>
    <row r="28" spans="1:12">
      <c r="A28" s="88" t="s">
        <v>39</v>
      </c>
      <c r="B28" s="106" t="s">
        <v>40</v>
      </c>
      <c r="C28" s="106"/>
      <c r="D28" s="106"/>
      <c r="E28" s="106" t="s">
        <v>41</v>
      </c>
      <c r="F28" s="106"/>
      <c r="G28" s="106" t="s">
        <v>42</v>
      </c>
      <c r="H28" s="106"/>
      <c r="I28" s="89">
        <v>125000</v>
      </c>
      <c r="J28" s="89">
        <v>175000</v>
      </c>
      <c r="K28" s="107">
        <f t="shared" si="0"/>
        <v>300000</v>
      </c>
      <c r="L28" s="107"/>
    </row>
    <row r="29" spans="1:12">
      <c r="A29" s="88" t="s">
        <v>43</v>
      </c>
      <c r="B29" s="106" t="s">
        <v>44</v>
      </c>
      <c r="C29" s="106"/>
      <c r="D29" s="106"/>
      <c r="E29" s="232"/>
      <c r="F29" s="232"/>
      <c r="G29" s="106" t="s">
        <v>45</v>
      </c>
      <c r="H29" s="106"/>
      <c r="I29" s="89">
        <v>0</v>
      </c>
      <c r="J29" s="89">
        <v>0</v>
      </c>
      <c r="K29" s="107">
        <f t="shared" si="0"/>
        <v>0</v>
      </c>
      <c r="L29" s="107"/>
    </row>
    <row r="30" spans="1:12">
      <c r="A30" s="88" t="s">
        <v>46</v>
      </c>
      <c r="B30" s="106" t="s">
        <v>47</v>
      </c>
      <c r="C30" s="106"/>
      <c r="D30" s="106"/>
      <c r="E30" s="106" t="s">
        <v>48</v>
      </c>
      <c r="F30" s="106"/>
      <c r="G30" s="106" t="s">
        <v>49</v>
      </c>
      <c r="H30" s="106"/>
      <c r="I30" s="89">
        <v>50000</v>
      </c>
      <c r="J30" s="89">
        <v>100000</v>
      </c>
      <c r="K30" s="107">
        <f t="shared" si="0"/>
        <v>150000</v>
      </c>
      <c r="L30" s="107"/>
    </row>
    <row r="31" spans="1:12" ht="117" customHeight="1">
      <c r="A31" s="90">
        <v>3</v>
      </c>
      <c r="B31" s="111" t="s">
        <v>50</v>
      </c>
      <c r="C31" s="111"/>
      <c r="D31" s="111"/>
      <c r="E31" s="111" t="s">
        <v>51</v>
      </c>
      <c r="F31" s="111"/>
      <c r="G31" s="134" t="s">
        <v>52</v>
      </c>
      <c r="H31" s="115"/>
      <c r="I31" s="81">
        <v>0</v>
      </c>
      <c r="J31" s="81">
        <v>0</v>
      </c>
      <c r="K31" s="110">
        <f t="shared" si="0"/>
        <v>0</v>
      </c>
      <c r="L31" s="110"/>
    </row>
    <row r="32" spans="1:12">
      <c r="A32" s="88" t="s">
        <v>53</v>
      </c>
      <c r="B32" s="106" t="s">
        <v>54</v>
      </c>
      <c r="C32" s="106"/>
      <c r="D32" s="106"/>
      <c r="E32" s="106"/>
      <c r="F32" s="106"/>
      <c r="G32" s="106"/>
      <c r="H32" s="106"/>
      <c r="I32" s="89">
        <v>0</v>
      </c>
      <c r="J32" s="89">
        <v>0</v>
      </c>
      <c r="K32" s="107">
        <f t="shared" ref="K32:K38" si="1">SUM(I32:J32)</f>
        <v>0</v>
      </c>
      <c r="L32" s="107"/>
    </row>
    <row r="33" spans="1:12">
      <c r="A33" s="88" t="s">
        <v>55</v>
      </c>
      <c r="B33" s="106"/>
      <c r="C33" s="106"/>
      <c r="D33" s="106"/>
      <c r="E33" s="106"/>
      <c r="F33" s="106"/>
      <c r="G33" s="106"/>
      <c r="H33" s="106"/>
      <c r="I33" s="89"/>
      <c r="J33" s="89"/>
      <c r="K33" s="107">
        <f t="shared" si="1"/>
        <v>0</v>
      </c>
      <c r="L33" s="107"/>
    </row>
    <row r="34" spans="1:12">
      <c r="A34" s="88" t="s">
        <v>56</v>
      </c>
      <c r="B34" s="106"/>
      <c r="C34" s="106"/>
      <c r="D34" s="106"/>
      <c r="E34" s="106"/>
      <c r="F34" s="106"/>
      <c r="G34" s="106"/>
      <c r="H34" s="106"/>
      <c r="I34" s="89"/>
      <c r="J34" s="89"/>
      <c r="K34" s="107">
        <f t="shared" si="1"/>
        <v>0</v>
      </c>
      <c r="L34" s="107"/>
    </row>
    <row r="35" spans="1:12" ht="64.5" customHeight="1">
      <c r="A35" s="88" t="s">
        <v>57</v>
      </c>
      <c r="B35" s="135" t="s">
        <v>58</v>
      </c>
      <c r="C35" s="136"/>
      <c r="D35" s="137"/>
      <c r="E35" s="106" t="s">
        <v>59</v>
      </c>
      <c r="F35" s="106"/>
      <c r="G35" s="106" t="s">
        <v>60</v>
      </c>
      <c r="H35" s="106"/>
      <c r="I35" s="89">
        <v>0</v>
      </c>
      <c r="J35" s="89">
        <v>0</v>
      </c>
      <c r="K35" s="107">
        <f t="shared" ref="K35" si="2">SUM(I35:J35)</f>
        <v>0</v>
      </c>
      <c r="L35" s="107"/>
    </row>
    <row r="36" spans="1:12" ht="160.5" customHeight="1">
      <c r="A36" s="90">
        <v>4</v>
      </c>
      <c r="B36" s="111" t="s">
        <v>61</v>
      </c>
      <c r="C36" s="111"/>
      <c r="D36" s="111"/>
      <c r="E36" s="111" t="s">
        <v>62</v>
      </c>
      <c r="F36" s="111"/>
      <c r="G36" s="115" t="s">
        <v>63</v>
      </c>
      <c r="H36" s="115"/>
      <c r="I36" s="81">
        <v>15000</v>
      </c>
      <c r="J36" s="81">
        <v>45000</v>
      </c>
      <c r="K36" s="110">
        <f t="shared" si="1"/>
        <v>60000</v>
      </c>
      <c r="L36" s="110"/>
    </row>
    <row r="37" spans="1:12">
      <c r="A37" s="88" t="s">
        <v>64</v>
      </c>
      <c r="B37" s="106" t="s">
        <v>65</v>
      </c>
      <c r="C37" s="106"/>
      <c r="D37" s="106"/>
      <c r="E37" s="106" t="s">
        <v>66</v>
      </c>
      <c r="F37" s="106"/>
      <c r="G37" s="106" t="s">
        <v>67</v>
      </c>
      <c r="H37" s="106"/>
      <c r="I37" s="89">
        <v>5000</v>
      </c>
      <c r="J37" s="89">
        <v>15000</v>
      </c>
      <c r="K37" s="107">
        <f t="shared" si="1"/>
        <v>20000</v>
      </c>
      <c r="L37" s="107"/>
    </row>
    <row r="38" spans="1:12">
      <c r="A38" s="88" t="s">
        <v>68</v>
      </c>
      <c r="B38" s="106" t="s">
        <v>69</v>
      </c>
      <c r="C38" s="106"/>
      <c r="D38" s="106"/>
      <c r="E38" s="106" t="s">
        <v>70</v>
      </c>
      <c r="F38" s="106"/>
      <c r="G38" s="106" t="s">
        <v>71</v>
      </c>
      <c r="H38" s="106"/>
      <c r="I38" s="89">
        <v>5000</v>
      </c>
      <c r="J38" s="89">
        <v>15000</v>
      </c>
      <c r="K38" s="107">
        <f t="shared" si="1"/>
        <v>20000</v>
      </c>
      <c r="L38" s="107"/>
    </row>
    <row r="39" spans="1:12">
      <c r="A39" s="88" t="s">
        <v>72</v>
      </c>
      <c r="B39" s="106" t="s">
        <v>73</v>
      </c>
      <c r="C39" s="106"/>
      <c r="D39" s="106"/>
      <c r="E39" s="106" t="s">
        <v>74</v>
      </c>
      <c r="F39" s="106"/>
      <c r="G39" s="106" t="s">
        <v>75</v>
      </c>
      <c r="H39" s="106"/>
      <c r="I39" s="89">
        <v>5000</v>
      </c>
      <c r="J39" s="89">
        <v>15000</v>
      </c>
      <c r="K39" s="107">
        <f t="shared" si="0"/>
        <v>20000</v>
      </c>
      <c r="L39" s="107"/>
    </row>
    <row r="40" spans="1:12" ht="129" customHeight="1">
      <c r="A40" s="90">
        <v>5</v>
      </c>
      <c r="B40" s="111" t="s">
        <v>76</v>
      </c>
      <c r="C40" s="111"/>
      <c r="D40" s="111"/>
      <c r="E40" s="111" t="s">
        <v>77</v>
      </c>
      <c r="F40" s="111"/>
      <c r="G40" s="134" t="s">
        <v>78</v>
      </c>
      <c r="H40" s="134"/>
      <c r="I40" s="81">
        <v>1800000</v>
      </c>
      <c r="J40" s="81">
        <v>1900000</v>
      </c>
      <c r="K40" s="110">
        <f t="shared" ref="K40:K48" si="3">SUM(I40:J40)</f>
        <v>3700000</v>
      </c>
      <c r="L40" s="110"/>
    </row>
    <row r="41" spans="1:12">
      <c r="A41" s="88" t="s">
        <v>79</v>
      </c>
      <c r="B41" s="106" t="s">
        <v>76</v>
      </c>
      <c r="C41" s="106"/>
      <c r="D41" s="106"/>
      <c r="E41" s="232"/>
      <c r="F41" s="232"/>
      <c r="G41" s="106" t="s">
        <v>80</v>
      </c>
      <c r="H41" s="106"/>
      <c r="I41" s="89">
        <v>1650000</v>
      </c>
      <c r="J41" s="89">
        <v>1500000</v>
      </c>
      <c r="K41" s="107">
        <f t="shared" ref="K41:K45" si="4">SUM(I41:J41)</f>
        <v>3150000</v>
      </c>
      <c r="L41" s="107"/>
    </row>
    <row r="42" spans="1:12">
      <c r="A42" s="88" t="s">
        <v>81</v>
      </c>
      <c r="B42" s="106" t="s">
        <v>82</v>
      </c>
      <c r="C42" s="106"/>
      <c r="D42" s="106"/>
      <c r="E42" s="232"/>
      <c r="F42" s="232"/>
      <c r="G42" s="106"/>
      <c r="H42" s="106"/>
      <c r="I42" s="89">
        <v>0</v>
      </c>
      <c r="J42" s="89">
        <v>200000</v>
      </c>
      <c r="K42" s="107">
        <f t="shared" si="4"/>
        <v>200000</v>
      </c>
      <c r="L42" s="107"/>
    </row>
    <row r="43" spans="1:12">
      <c r="A43" s="88" t="s">
        <v>83</v>
      </c>
      <c r="B43" s="135" t="s">
        <v>84</v>
      </c>
      <c r="C43" s="136"/>
      <c r="D43" s="137"/>
      <c r="E43" s="233"/>
      <c r="F43" s="234"/>
      <c r="G43" s="138"/>
      <c r="H43" s="139"/>
      <c r="I43" s="89">
        <v>0</v>
      </c>
      <c r="J43" s="89">
        <v>50000</v>
      </c>
      <c r="K43" s="107">
        <f t="shared" ref="K43" si="5">SUM(I43:J43)</f>
        <v>50000</v>
      </c>
      <c r="L43" s="107"/>
    </row>
    <row r="44" spans="1:12">
      <c r="A44" s="88" t="s">
        <v>85</v>
      </c>
      <c r="B44" s="106" t="s">
        <v>86</v>
      </c>
      <c r="C44" s="106"/>
      <c r="D44" s="106"/>
      <c r="E44" s="232"/>
      <c r="F44" s="232"/>
      <c r="G44" s="106"/>
      <c r="H44" s="106"/>
      <c r="I44" s="89">
        <v>150000</v>
      </c>
      <c r="J44" s="89">
        <v>150000</v>
      </c>
      <c r="K44" s="107">
        <f t="shared" si="4"/>
        <v>300000</v>
      </c>
      <c r="L44" s="107"/>
    </row>
    <row r="45" spans="1:12" ht="118.5" customHeight="1">
      <c r="A45" s="90">
        <v>6</v>
      </c>
      <c r="B45" s="111" t="s">
        <v>87</v>
      </c>
      <c r="C45" s="111"/>
      <c r="D45" s="111"/>
      <c r="E45" s="111" t="s">
        <v>88</v>
      </c>
      <c r="F45" s="111"/>
      <c r="G45" s="115" t="s">
        <v>89</v>
      </c>
      <c r="H45" s="115"/>
      <c r="I45" s="81">
        <v>10000</v>
      </c>
      <c r="J45" s="81">
        <v>30000</v>
      </c>
      <c r="K45" s="110">
        <f t="shared" si="4"/>
        <v>40000</v>
      </c>
      <c r="L45" s="110"/>
    </row>
    <row r="46" spans="1:12">
      <c r="A46" s="88" t="s">
        <v>90</v>
      </c>
      <c r="B46" s="106" t="s">
        <v>91</v>
      </c>
      <c r="C46" s="106"/>
      <c r="D46" s="106"/>
      <c r="E46" s="232"/>
      <c r="F46" s="232"/>
      <c r="G46" s="106" t="s">
        <v>92</v>
      </c>
      <c r="H46" s="106"/>
      <c r="I46" s="89">
        <v>10000</v>
      </c>
      <c r="J46" s="89">
        <v>30000</v>
      </c>
      <c r="K46" s="107">
        <f t="shared" si="3"/>
        <v>40000</v>
      </c>
      <c r="L46" s="107"/>
    </row>
    <row r="47" spans="1:12">
      <c r="A47" s="88" t="s">
        <v>93</v>
      </c>
      <c r="B47" s="106"/>
      <c r="C47" s="106"/>
      <c r="D47" s="106"/>
      <c r="E47" s="106"/>
      <c r="F47" s="106"/>
      <c r="G47" s="106"/>
      <c r="H47" s="106"/>
      <c r="I47" s="89"/>
      <c r="J47" s="89"/>
      <c r="K47" s="107">
        <f t="shared" si="3"/>
        <v>0</v>
      </c>
      <c r="L47" s="107"/>
    </row>
    <row r="48" spans="1:12">
      <c r="A48" s="88" t="s">
        <v>94</v>
      </c>
      <c r="B48" s="106"/>
      <c r="C48" s="106"/>
      <c r="D48" s="106"/>
      <c r="E48" s="106"/>
      <c r="F48" s="106"/>
      <c r="G48" s="106"/>
      <c r="H48" s="106"/>
      <c r="I48" s="89"/>
      <c r="J48" s="89"/>
      <c r="K48" s="107">
        <f t="shared" si="3"/>
        <v>0</v>
      </c>
      <c r="L48" s="107"/>
    </row>
    <row r="49" spans="1:12">
      <c r="A49" s="120" t="s">
        <v>95</v>
      </c>
      <c r="B49" s="120"/>
      <c r="C49" s="120"/>
      <c r="D49" s="120"/>
      <c r="E49" s="120"/>
      <c r="F49" s="120"/>
      <c r="G49" s="120"/>
      <c r="H49" s="120"/>
      <c r="I49" s="77">
        <f>I45+I40+I36+I31+I27+I23</f>
        <v>2000000</v>
      </c>
      <c r="J49" s="77">
        <f>J45+J40+J36+J31+J27+J23</f>
        <v>2250000</v>
      </c>
      <c r="K49" s="124">
        <f>K45+K40+K36+K31+K27+K23</f>
        <v>4250000</v>
      </c>
      <c r="L49" s="125"/>
    </row>
    <row r="50" spans="1:12">
      <c r="B50" s="121"/>
      <c r="C50" s="121"/>
      <c r="D50" s="121"/>
    </row>
    <row r="51" spans="1:12">
      <c r="A51" s="66" t="s">
        <v>96</v>
      </c>
    </row>
    <row r="52" spans="1:12">
      <c r="A52" s="119" t="s">
        <v>97</v>
      </c>
      <c r="B52" s="119"/>
      <c r="C52" s="119"/>
      <c r="D52" s="119"/>
      <c r="E52" s="119"/>
      <c r="F52" s="119"/>
      <c r="G52" s="119"/>
      <c r="H52" s="119"/>
      <c r="I52" s="119"/>
      <c r="J52" s="119"/>
    </row>
    <row r="53" spans="1:12">
      <c r="A53" s="52"/>
      <c r="B53" s="52"/>
      <c r="C53" s="52"/>
      <c r="D53" s="52"/>
      <c r="E53" s="52"/>
      <c r="F53" s="52"/>
      <c r="G53" s="52"/>
      <c r="H53" s="52"/>
      <c r="I53" s="52"/>
      <c r="J53" s="52"/>
    </row>
    <row r="54" spans="1:12" s="53" customFormat="1" ht="12">
      <c r="A54" s="54" t="s">
        <v>98</v>
      </c>
      <c r="C54" s="117">
        <f>K49</f>
        <v>4250000</v>
      </c>
      <c r="D54" s="118"/>
    </row>
    <row r="55" spans="1:12" s="53" customFormat="1" ht="14.25" customHeight="1">
      <c r="A55" s="54" t="s">
        <v>99</v>
      </c>
      <c r="C55" s="117">
        <f>I49</f>
        <v>2000000</v>
      </c>
      <c r="D55" s="118"/>
    </row>
    <row r="56" spans="1:12" s="53" customFormat="1" ht="14.25" customHeight="1">
      <c r="A56" s="54" t="s">
        <v>100</v>
      </c>
      <c r="C56" s="117">
        <f>J49</f>
        <v>2250000</v>
      </c>
      <c r="D56" s="118"/>
    </row>
    <row r="57" spans="1:12" s="53" customFormat="1" ht="12">
      <c r="A57" s="55"/>
      <c r="C57" s="56"/>
    </row>
    <row r="58" spans="1:12" s="53" customFormat="1" ht="12">
      <c r="A58" s="52" t="s">
        <v>101</v>
      </c>
      <c r="C58" s="56"/>
      <c r="D58" s="76">
        <f>C55/C54</f>
        <v>0.47058823529411764</v>
      </c>
      <c r="F58" s="57"/>
    </row>
    <row r="59" spans="1:12" s="53" customFormat="1" ht="12">
      <c r="A59" s="52" t="s">
        <v>102</v>
      </c>
      <c r="C59" s="56"/>
      <c r="D59" s="76">
        <f>C56/C54</f>
        <v>0.52941176470588236</v>
      </c>
      <c r="F59" s="57"/>
    </row>
    <row r="60" spans="1:12" ht="15" customHeight="1">
      <c r="A60" s="130" t="s">
        <v>103</v>
      </c>
      <c r="B60" s="130"/>
      <c r="C60" s="130"/>
      <c r="D60" s="131" t="s">
        <v>104</v>
      </c>
      <c r="E60" s="49"/>
      <c r="F60" s="48"/>
      <c r="H60" s="49"/>
    </row>
    <row r="61" spans="1:12" ht="15" customHeight="1">
      <c r="A61" s="130"/>
      <c r="B61" s="130"/>
      <c r="C61" s="130"/>
      <c r="D61" s="131"/>
      <c r="E61" s="49"/>
      <c r="F61" s="48"/>
      <c r="G61" s="49"/>
      <c r="H61" s="49"/>
    </row>
    <row r="63" spans="1:12" ht="15.75">
      <c r="A63" s="66" t="s">
        <v>105</v>
      </c>
      <c r="B63" s="46"/>
      <c r="C63" s="46"/>
      <c r="D63" s="46"/>
      <c r="E63" s="46"/>
      <c r="F63" s="46"/>
      <c r="G63" s="46"/>
    </row>
    <row r="64" spans="1:12">
      <c r="A64" s="119" t="s">
        <v>106</v>
      </c>
      <c r="B64" s="119"/>
      <c r="C64" s="119"/>
      <c r="D64" s="119"/>
      <c r="E64" s="119"/>
      <c r="F64" s="119"/>
      <c r="G64" s="119"/>
      <c r="H64" s="119"/>
      <c r="I64" s="119"/>
      <c r="J64" s="119"/>
    </row>
    <row r="65" spans="1:12" s="53" customFormat="1" ht="12" customHeight="1"/>
    <row r="66" spans="1:12" s="53" customFormat="1" ht="45.75" customHeight="1">
      <c r="A66" s="97" t="s">
        <v>107</v>
      </c>
      <c r="B66" s="122" t="s">
        <v>108</v>
      </c>
      <c r="C66" s="123"/>
      <c r="D66" s="122" t="s">
        <v>109</v>
      </c>
      <c r="E66" s="123"/>
      <c r="F66" s="122" t="s">
        <v>110</v>
      </c>
      <c r="G66" s="123"/>
      <c r="H66" s="122" t="s">
        <v>111</v>
      </c>
      <c r="I66" s="123"/>
      <c r="J66" s="116" t="s">
        <v>112</v>
      </c>
      <c r="K66" s="116" t="s">
        <v>113</v>
      </c>
      <c r="L66" s="116" t="s">
        <v>114</v>
      </c>
    </row>
    <row r="67" spans="1:12" s="53" customFormat="1" ht="26.25" customHeight="1">
      <c r="A67" s="97"/>
      <c r="B67" s="97" t="s">
        <v>115</v>
      </c>
      <c r="C67" s="97" t="s">
        <v>116</v>
      </c>
      <c r="D67" s="97" t="s">
        <v>115</v>
      </c>
      <c r="E67" s="97" t="s">
        <v>116</v>
      </c>
      <c r="F67" s="97" t="s">
        <v>115</v>
      </c>
      <c r="G67" s="97" t="s">
        <v>116</v>
      </c>
      <c r="H67" s="97" t="s">
        <v>115</v>
      </c>
      <c r="I67" s="97" t="s">
        <v>116</v>
      </c>
      <c r="J67" s="116"/>
      <c r="K67" s="116"/>
      <c r="L67" s="116"/>
    </row>
    <row r="68" spans="1:12" s="53" customFormat="1" ht="12">
      <c r="A68" s="58" t="s">
        <v>117</v>
      </c>
      <c r="B68" s="59">
        <v>125000</v>
      </c>
      <c r="C68" s="59">
        <v>225000</v>
      </c>
      <c r="D68" s="59">
        <v>50000</v>
      </c>
      <c r="E68" s="59">
        <v>50000</v>
      </c>
      <c r="F68" s="59">
        <v>0</v>
      </c>
      <c r="G68" s="59">
        <v>0</v>
      </c>
      <c r="H68" s="59">
        <v>0</v>
      </c>
      <c r="I68" s="59">
        <v>0</v>
      </c>
      <c r="J68" s="73">
        <f t="shared" ref="J68:K70" si="6">B68+D68+F68</f>
        <v>175000</v>
      </c>
      <c r="K68" s="73">
        <f t="shared" si="6"/>
        <v>275000</v>
      </c>
      <c r="L68" s="74">
        <f>J68+K68</f>
        <v>450000</v>
      </c>
    </row>
    <row r="69" spans="1:12" s="53" customFormat="1" ht="12">
      <c r="A69" s="60" t="s">
        <v>118</v>
      </c>
      <c r="B69" s="61">
        <v>0</v>
      </c>
      <c r="C69" s="62">
        <v>0</v>
      </c>
      <c r="D69" s="62">
        <v>0</v>
      </c>
      <c r="E69" s="62">
        <v>0</v>
      </c>
      <c r="F69" s="63">
        <v>0</v>
      </c>
      <c r="G69" s="63">
        <v>0</v>
      </c>
      <c r="H69" s="63">
        <v>0</v>
      </c>
      <c r="I69" s="63">
        <v>0</v>
      </c>
      <c r="J69" s="73">
        <f t="shared" si="6"/>
        <v>0</v>
      </c>
      <c r="K69" s="73">
        <f t="shared" si="6"/>
        <v>0</v>
      </c>
      <c r="L69" s="74">
        <f>J69+K69</f>
        <v>0</v>
      </c>
    </row>
    <row r="70" spans="1:12" s="53" customFormat="1" ht="15.75" customHeight="1">
      <c r="A70" s="60" t="s">
        <v>119</v>
      </c>
      <c r="B70" s="61">
        <v>0</v>
      </c>
      <c r="C70" s="62">
        <v>0</v>
      </c>
      <c r="D70" s="62">
        <v>1800000</v>
      </c>
      <c r="E70" s="62">
        <v>1900000</v>
      </c>
      <c r="F70" s="63">
        <v>25000</v>
      </c>
      <c r="G70" s="63">
        <v>75000</v>
      </c>
      <c r="H70" s="63">
        <v>0</v>
      </c>
      <c r="I70" s="63">
        <v>0</v>
      </c>
      <c r="J70" s="73">
        <f t="shared" si="6"/>
        <v>1825000</v>
      </c>
      <c r="K70" s="73">
        <f t="shared" si="6"/>
        <v>1975000</v>
      </c>
      <c r="L70" s="75">
        <f>J70+K70</f>
        <v>3800000</v>
      </c>
    </row>
    <row r="71" spans="1:12" s="53" customFormat="1" ht="12">
      <c r="A71" s="70" t="s">
        <v>120</v>
      </c>
      <c r="B71" s="71">
        <f t="shared" ref="B71:G71" si="7">SUM(B68:B70)</f>
        <v>125000</v>
      </c>
      <c r="C71" s="71">
        <f t="shared" si="7"/>
        <v>225000</v>
      </c>
      <c r="D71" s="71">
        <f t="shared" si="7"/>
        <v>1850000</v>
      </c>
      <c r="E71" s="71">
        <f t="shared" si="7"/>
        <v>1950000</v>
      </c>
      <c r="F71" s="72">
        <f t="shared" si="7"/>
        <v>25000</v>
      </c>
      <c r="G71" s="72">
        <f t="shared" si="7"/>
        <v>75000</v>
      </c>
      <c r="H71" s="72">
        <f t="shared" ref="H71" si="8">SUM(H68:H70)</f>
        <v>0</v>
      </c>
      <c r="I71" s="72">
        <f t="shared" ref="I71" si="9">SUM(I68:I70)</f>
        <v>0</v>
      </c>
      <c r="J71" s="71">
        <f>SUM(J68:J70)</f>
        <v>2000000</v>
      </c>
      <c r="K71" s="71">
        <f>SUM(K68:K70)</f>
        <v>2250000</v>
      </c>
      <c r="L71" s="72">
        <f>SUM(J71:K71)</f>
        <v>4250000</v>
      </c>
    </row>
    <row r="72" spans="1:12" s="53" customFormat="1" ht="12">
      <c r="G72" s="82"/>
      <c r="H72" s="82"/>
      <c r="I72" s="82"/>
    </row>
    <row r="73" spans="1:12" s="53" customFormat="1" ht="24.75" customHeight="1">
      <c r="A73" s="52" t="s">
        <v>121</v>
      </c>
      <c r="C73" s="52"/>
      <c r="D73" s="52"/>
    </row>
    <row r="74" spans="1:12" s="53" customFormat="1" ht="12">
      <c r="A74" s="67" t="s">
        <v>122</v>
      </c>
      <c r="B74" s="129" t="s">
        <v>123</v>
      </c>
      <c r="C74" s="129"/>
      <c r="D74" s="129"/>
    </row>
    <row r="75" spans="1:12" s="53" customFormat="1" ht="14.25" customHeight="1">
      <c r="A75" s="94" t="s">
        <v>117</v>
      </c>
      <c r="B75" s="106" t="s">
        <v>124</v>
      </c>
      <c r="C75" s="106"/>
      <c r="D75" s="106"/>
    </row>
    <row r="76" spans="1:12" s="53" customFormat="1" ht="15.75" customHeight="1">
      <c r="A76" s="94" t="s">
        <v>118</v>
      </c>
      <c r="B76" s="128" t="s">
        <v>125</v>
      </c>
      <c r="C76" s="128"/>
      <c r="D76" s="128"/>
    </row>
    <row r="77" spans="1:12" s="53" customFormat="1" ht="12">
      <c r="A77" s="94" t="s">
        <v>119</v>
      </c>
      <c r="B77" s="128" t="s">
        <v>76</v>
      </c>
      <c r="C77" s="128"/>
      <c r="D77" s="128"/>
    </row>
  </sheetData>
  <dataConsolidate/>
  <mergeCells count="141">
    <mergeCell ref="B44:D44"/>
    <mergeCell ref="E44:F44"/>
    <mergeCell ref="G44:H44"/>
    <mergeCell ref="K44:L44"/>
    <mergeCell ref="B45:D45"/>
    <mergeCell ref="E45:F45"/>
    <mergeCell ref="G45:H45"/>
    <mergeCell ref="K45:L45"/>
    <mergeCell ref="B41:D41"/>
    <mergeCell ref="E41:F41"/>
    <mergeCell ref="G41:H41"/>
    <mergeCell ref="K41:L41"/>
    <mergeCell ref="B42:D42"/>
    <mergeCell ref="E42:F42"/>
    <mergeCell ref="G42:H42"/>
    <mergeCell ref="K42:L42"/>
    <mergeCell ref="B43:D43"/>
    <mergeCell ref="E43:F43"/>
    <mergeCell ref="G43:H43"/>
    <mergeCell ref="K43:L43"/>
    <mergeCell ref="B38:D38"/>
    <mergeCell ref="E38:F38"/>
    <mergeCell ref="G38:H38"/>
    <mergeCell ref="K38:L38"/>
    <mergeCell ref="B34:D34"/>
    <mergeCell ref="E34:F34"/>
    <mergeCell ref="G34:H34"/>
    <mergeCell ref="K34:L34"/>
    <mergeCell ref="B36:D36"/>
    <mergeCell ref="E36:F36"/>
    <mergeCell ref="G36:H36"/>
    <mergeCell ref="K36:L36"/>
    <mergeCell ref="B35:D35"/>
    <mergeCell ref="E35:F35"/>
    <mergeCell ref="G35:H35"/>
    <mergeCell ref="K35:L35"/>
    <mergeCell ref="K32:L32"/>
    <mergeCell ref="B33:D33"/>
    <mergeCell ref="E33:F33"/>
    <mergeCell ref="G33:H33"/>
    <mergeCell ref="K33:L33"/>
    <mergeCell ref="B37:D37"/>
    <mergeCell ref="E37:F37"/>
    <mergeCell ref="G37:H37"/>
    <mergeCell ref="K37:L37"/>
    <mergeCell ref="A7:B7"/>
    <mergeCell ref="A52:J52"/>
    <mergeCell ref="B25:D25"/>
    <mergeCell ref="E25:F25"/>
    <mergeCell ref="G25:H25"/>
    <mergeCell ref="B26:D26"/>
    <mergeCell ref="E26:F26"/>
    <mergeCell ref="G26:H26"/>
    <mergeCell ref="B27:D27"/>
    <mergeCell ref="B47:D47"/>
    <mergeCell ref="B23:D23"/>
    <mergeCell ref="E23:F23"/>
    <mergeCell ref="G23:H23"/>
    <mergeCell ref="B40:D40"/>
    <mergeCell ref="E40:F40"/>
    <mergeCell ref="G40:H40"/>
    <mergeCell ref="E47:F47"/>
    <mergeCell ref="G47:H47"/>
    <mergeCell ref="B29:D29"/>
    <mergeCell ref="E29:F29"/>
    <mergeCell ref="E28:F28"/>
    <mergeCell ref="G28:H28"/>
    <mergeCell ref="B31:D31"/>
    <mergeCell ref="E31:F31"/>
    <mergeCell ref="K22:L22"/>
    <mergeCell ref="A17:B17"/>
    <mergeCell ref="C17:L17"/>
    <mergeCell ref="B76:D76"/>
    <mergeCell ref="B77:D77"/>
    <mergeCell ref="B74:D74"/>
    <mergeCell ref="A60:C61"/>
    <mergeCell ref="D60:D61"/>
    <mergeCell ref="B66:C66"/>
    <mergeCell ref="D66:E66"/>
    <mergeCell ref="C54:D54"/>
    <mergeCell ref="B22:D22"/>
    <mergeCell ref="E22:F22"/>
    <mergeCell ref="G22:H22"/>
    <mergeCell ref="B24:D24"/>
    <mergeCell ref="E24:F24"/>
    <mergeCell ref="G24:H24"/>
    <mergeCell ref="K24:L24"/>
    <mergeCell ref="G46:H46"/>
    <mergeCell ref="F66:G66"/>
    <mergeCell ref="B75:D75"/>
    <mergeCell ref="K28:L28"/>
    <mergeCell ref="G31:H31"/>
    <mergeCell ref="K31:L31"/>
    <mergeCell ref="K27:L27"/>
    <mergeCell ref="B28:D28"/>
    <mergeCell ref="J66:J67"/>
    <mergeCell ref="K66:K67"/>
    <mergeCell ref="L66:L67"/>
    <mergeCell ref="K48:L48"/>
    <mergeCell ref="B48:D48"/>
    <mergeCell ref="E48:F48"/>
    <mergeCell ref="G48:H48"/>
    <mergeCell ref="C56:D56"/>
    <mergeCell ref="A64:J64"/>
    <mergeCell ref="C55:D55"/>
    <mergeCell ref="A49:H49"/>
    <mergeCell ref="B50:D50"/>
    <mergeCell ref="H66:I66"/>
    <mergeCell ref="K47:L47"/>
    <mergeCell ref="K49:L49"/>
    <mergeCell ref="B39:D39"/>
    <mergeCell ref="E39:F39"/>
    <mergeCell ref="G39:H39"/>
    <mergeCell ref="K39:L39"/>
    <mergeCell ref="B32:D32"/>
    <mergeCell ref="E32:F32"/>
    <mergeCell ref="G32:H32"/>
    <mergeCell ref="A3:L3"/>
    <mergeCell ref="A20:L20"/>
    <mergeCell ref="B46:D46"/>
    <mergeCell ref="E46:F46"/>
    <mergeCell ref="K46:L46"/>
    <mergeCell ref="A1:L1"/>
    <mergeCell ref="K23:L23"/>
    <mergeCell ref="K40:L40"/>
    <mergeCell ref="K25:L25"/>
    <mergeCell ref="K26:L26"/>
    <mergeCell ref="E27:F27"/>
    <mergeCell ref="A5:B5"/>
    <mergeCell ref="A9:B9"/>
    <mergeCell ref="A13:B13"/>
    <mergeCell ref="C13:L13"/>
    <mergeCell ref="A15:B15"/>
    <mergeCell ref="C15:L15"/>
    <mergeCell ref="G29:H29"/>
    <mergeCell ref="K29:L29"/>
    <mergeCell ref="B30:D30"/>
    <mergeCell ref="E30:F30"/>
    <mergeCell ref="G30:H30"/>
    <mergeCell ref="K30:L30"/>
    <mergeCell ref="G27:H27"/>
  </mergeCells>
  <dataValidations count="1">
    <dataValidation type="list" allowBlank="1" showInputMessage="1" showErrorMessage="1" sqref="D60:D61" xr:uid="{D7C529DE-BFBD-4CD1-ADCD-6B9A0235E17C}">
      <formula1>"Yes,No"</formula1>
    </dataValidation>
  </dataValidations>
  <printOptions horizontalCentered="1"/>
  <pageMargins left="0.7" right="0.7" top="0.75" bottom="0.75" header="0.3" footer="0.3"/>
  <pageSetup scale="55" fitToHeight="0" orientation="portrait" r:id="rId1"/>
  <headerFooter differentFirst="1">
    <oddFooter>&amp;R&amp;"Frutiger LT Com 45 Light,Regular"&amp;9&amp;K1F497D&amp;P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AC38"/>
  <sheetViews>
    <sheetView topLeftCell="A15" zoomScale="130" zoomScaleNormal="130" zoomScaleSheetLayoutView="115" zoomScalePageLayoutView="40" workbookViewId="0">
      <selection activeCell="H38" sqref="A35:H38"/>
    </sheetView>
  </sheetViews>
  <sheetFormatPr defaultColWidth="9.140625" defaultRowHeight="14.25"/>
  <cols>
    <col min="1" max="1" width="10.85546875" style="44" customWidth="1"/>
    <col min="2" max="3" width="10.42578125" style="44" customWidth="1"/>
    <col min="4" max="4" width="13.7109375" style="44" customWidth="1"/>
    <col min="5" max="7" width="30.7109375" style="44" customWidth="1"/>
    <col min="8" max="9" width="13.7109375" style="44" customWidth="1"/>
    <col min="10" max="10" width="14.7109375" style="44" customWidth="1"/>
    <col min="11" max="13" width="13.7109375" style="44" customWidth="1"/>
    <col min="14" max="23" width="9.140625" style="44"/>
    <col min="24" max="24" width="6" style="44" customWidth="1"/>
    <col min="25" max="25" width="0.28515625" style="44" hidden="1" customWidth="1"/>
    <col min="26" max="26" width="9.140625" style="44" hidden="1" customWidth="1"/>
    <col min="27" max="27" width="5.140625" style="44" hidden="1" customWidth="1"/>
    <col min="28" max="28" width="3.85546875" style="44" hidden="1" customWidth="1"/>
    <col min="29" max="29" width="27.42578125" style="44" hidden="1" customWidth="1"/>
    <col min="30" max="16384" width="9.140625" style="44"/>
  </cols>
  <sheetData>
    <row r="1" spans="1:29" ht="21" customHeight="1">
      <c r="A1" s="141" t="s">
        <v>126</v>
      </c>
      <c r="B1" s="142"/>
      <c r="C1" s="142"/>
      <c r="D1" s="142"/>
      <c r="E1" s="142"/>
      <c r="F1" s="142"/>
      <c r="G1" s="142"/>
      <c r="H1" s="43"/>
    </row>
    <row r="2" spans="1:29" ht="7.5" customHeight="1"/>
    <row r="4" spans="1:29" s="53" customFormat="1" ht="15" customHeight="1">
      <c r="A4" s="112" t="s">
        <v>2</v>
      </c>
      <c r="B4" s="112"/>
      <c r="C4" s="78" t="str">
        <f>'Project Scope and Budget'!C5</f>
        <v>City of Escondido</v>
      </c>
      <c r="D4" s="79"/>
      <c r="E4" s="79"/>
      <c r="F4" s="79"/>
      <c r="G4" s="79"/>
      <c r="Y4" s="56" t="s">
        <v>127</v>
      </c>
    </row>
    <row r="5" spans="1:29" s="53" customFormat="1" ht="7.5" customHeight="1">
      <c r="A5" s="91"/>
      <c r="B5" s="91"/>
      <c r="C5" s="52"/>
      <c r="D5" s="52"/>
      <c r="E5" s="52"/>
      <c r="F5" s="52"/>
      <c r="G5" s="52"/>
      <c r="Y5" s="56" t="s">
        <v>128</v>
      </c>
    </row>
    <row r="6" spans="1:29" s="53" customFormat="1" ht="15" customHeight="1">
      <c r="A6" s="112" t="s">
        <v>4</v>
      </c>
      <c r="B6" s="112"/>
      <c r="C6" s="80" t="s">
        <v>5</v>
      </c>
      <c r="D6" s="68" t="s">
        <v>6</v>
      </c>
      <c r="F6" s="69"/>
      <c r="G6" s="69"/>
      <c r="H6" s="69"/>
      <c r="I6" s="69"/>
      <c r="J6" s="69"/>
      <c r="K6" s="69"/>
      <c r="L6" s="69"/>
    </row>
    <row r="7" spans="1:29" s="53" customFormat="1" ht="7.5" customHeight="1">
      <c r="A7" s="91"/>
      <c r="B7" s="91"/>
      <c r="C7" s="83"/>
      <c r="D7" s="68"/>
      <c r="F7" s="69"/>
      <c r="G7" s="69"/>
      <c r="H7" s="69"/>
      <c r="I7" s="69"/>
      <c r="J7" s="69"/>
      <c r="K7" s="69"/>
      <c r="L7" s="69"/>
    </row>
    <row r="8" spans="1:29" s="53" customFormat="1" ht="15" customHeight="1">
      <c r="A8" s="112" t="s">
        <v>7</v>
      </c>
      <c r="B8" s="112"/>
      <c r="C8" s="78" t="str">
        <f>'Project Scope and Budget'!C9</f>
        <v>Grand Avenue Vision Project</v>
      </c>
      <c r="D8" s="84"/>
      <c r="E8" s="84"/>
      <c r="F8" s="84"/>
      <c r="G8" s="84"/>
      <c r="Y8" s="56" t="s">
        <v>129</v>
      </c>
    </row>
    <row r="9" spans="1:29" ht="15" customHeight="1">
      <c r="A9" s="50"/>
      <c r="B9" s="50"/>
      <c r="C9" s="98"/>
      <c r="D9" s="98"/>
      <c r="E9" s="98"/>
      <c r="F9" s="98"/>
      <c r="G9" s="98"/>
      <c r="AC9" s="45" t="s">
        <v>130</v>
      </c>
    </row>
    <row r="10" spans="1:29" ht="15.75">
      <c r="A10" s="66" t="s">
        <v>131</v>
      </c>
      <c r="B10" s="46"/>
      <c r="C10" s="46"/>
    </row>
    <row r="11" spans="1:29" ht="7.5" customHeight="1"/>
    <row r="12" spans="1:29" s="53" customFormat="1" ht="12">
      <c r="A12" s="95" t="s">
        <v>18</v>
      </c>
      <c r="B12" s="132" t="s">
        <v>19</v>
      </c>
      <c r="C12" s="132"/>
      <c r="D12" s="132"/>
      <c r="E12" s="95" t="s">
        <v>132</v>
      </c>
      <c r="F12" s="95" t="s">
        <v>133</v>
      </c>
      <c r="G12" s="95" t="s">
        <v>134</v>
      </c>
    </row>
    <row r="13" spans="1:29" s="53" customFormat="1" ht="12">
      <c r="A13" s="90">
        <v>1</v>
      </c>
      <c r="B13" s="111" t="s">
        <v>25</v>
      </c>
      <c r="C13" s="111"/>
      <c r="D13" s="111"/>
      <c r="E13" s="92"/>
      <c r="F13" s="92"/>
      <c r="G13" s="92"/>
    </row>
    <row r="14" spans="1:29" s="238" customFormat="1" ht="12">
      <c r="A14" s="235" t="s">
        <v>28</v>
      </c>
      <c r="B14" s="236" t="s">
        <v>135</v>
      </c>
      <c r="C14" s="236"/>
      <c r="D14" s="236"/>
      <c r="E14" s="237">
        <v>0</v>
      </c>
      <c r="F14" s="237">
        <v>0</v>
      </c>
      <c r="G14" s="237">
        <v>0</v>
      </c>
    </row>
    <row r="15" spans="1:29" s="238" customFormat="1" ht="12">
      <c r="A15" s="235" t="s">
        <v>34</v>
      </c>
      <c r="B15" s="239"/>
      <c r="C15" s="239"/>
      <c r="D15" s="239"/>
      <c r="E15" s="235"/>
      <c r="F15" s="235"/>
      <c r="G15" s="240"/>
    </row>
    <row r="16" spans="1:29" s="238" customFormat="1" ht="12">
      <c r="A16" s="235" t="s">
        <v>35</v>
      </c>
      <c r="B16" s="239"/>
      <c r="C16" s="239"/>
      <c r="D16" s="239"/>
      <c r="E16" s="235"/>
      <c r="F16" s="235"/>
      <c r="G16" s="240"/>
    </row>
    <row r="17" spans="1:7" s="53" customFormat="1" ht="12">
      <c r="A17" s="90">
        <v>2</v>
      </c>
      <c r="B17" s="111" t="s">
        <v>136</v>
      </c>
      <c r="C17" s="111"/>
      <c r="D17" s="111"/>
      <c r="E17" s="90"/>
      <c r="F17" s="90"/>
      <c r="G17" s="86"/>
    </row>
    <row r="18" spans="1:7" s="53" customFormat="1" ht="12" customHeight="1">
      <c r="A18" s="88" t="s">
        <v>39</v>
      </c>
      <c r="B18" s="106" t="s">
        <v>40</v>
      </c>
      <c r="C18" s="106"/>
      <c r="D18" s="106"/>
      <c r="E18" s="88">
        <v>3</v>
      </c>
      <c r="F18" s="88">
        <v>15</v>
      </c>
      <c r="G18" s="85">
        <v>12</v>
      </c>
    </row>
    <row r="19" spans="1:7" s="238" customFormat="1" ht="12">
      <c r="A19" s="235" t="s">
        <v>137</v>
      </c>
      <c r="B19" s="239" t="s">
        <v>44</v>
      </c>
      <c r="C19" s="239"/>
      <c r="D19" s="239"/>
      <c r="E19" s="235">
        <v>0</v>
      </c>
      <c r="F19" s="235">
        <v>0</v>
      </c>
      <c r="G19" s="240">
        <v>0</v>
      </c>
    </row>
    <row r="20" spans="1:7" s="53" customFormat="1" ht="30.75" customHeight="1">
      <c r="A20" s="88" t="s">
        <v>46</v>
      </c>
      <c r="B20" s="106" t="s">
        <v>47</v>
      </c>
      <c r="C20" s="106"/>
      <c r="D20" s="106"/>
      <c r="E20" s="88">
        <v>3</v>
      </c>
      <c r="F20" s="88">
        <v>15</v>
      </c>
      <c r="G20" s="85">
        <v>12</v>
      </c>
    </row>
    <row r="21" spans="1:7" s="53" customFormat="1" ht="28.5" customHeight="1">
      <c r="A21" s="90">
        <v>3</v>
      </c>
      <c r="B21" s="111" t="s">
        <v>50</v>
      </c>
      <c r="C21" s="111"/>
      <c r="D21" s="111"/>
      <c r="E21" s="90"/>
      <c r="F21" s="90"/>
      <c r="G21" s="86"/>
    </row>
    <row r="22" spans="1:7" s="53" customFormat="1" ht="12">
      <c r="A22" s="88" t="s">
        <v>53</v>
      </c>
      <c r="B22" s="106" t="s">
        <v>54</v>
      </c>
      <c r="C22" s="106"/>
      <c r="D22" s="106"/>
      <c r="E22" s="88">
        <v>0</v>
      </c>
      <c r="F22" s="88">
        <v>0</v>
      </c>
      <c r="G22" s="85">
        <v>0</v>
      </c>
    </row>
    <row r="23" spans="1:7" s="53" customFormat="1" ht="12">
      <c r="A23" s="88" t="s">
        <v>55</v>
      </c>
      <c r="B23" s="106"/>
      <c r="C23" s="106"/>
      <c r="D23" s="106"/>
      <c r="E23" s="88"/>
      <c r="F23" s="88"/>
      <c r="G23" s="85"/>
    </row>
    <row r="24" spans="1:7" s="53" customFormat="1" ht="12">
      <c r="A24" s="88" t="s">
        <v>56</v>
      </c>
      <c r="B24" s="106"/>
      <c r="C24" s="106"/>
      <c r="D24" s="106"/>
      <c r="E24" s="88"/>
      <c r="F24" s="88"/>
      <c r="G24" s="85"/>
    </row>
    <row r="25" spans="1:7" s="53" customFormat="1" ht="36">
      <c r="A25" s="88" t="s">
        <v>57</v>
      </c>
      <c r="B25" s="106" t="s">
        <v>58</v>
      </c>
      <c r="C25" s="106"/>
      <c r="D25" s="106"/>
      <c r="E25" s="96" t="s">
        <v>138</v>
      </c>
      <c r="F25" s="96" t="s">
        <v>138</v>
      </c>
      <c r="G25" s="96" t="s">
        <v>138</v>
      </c>
    </row>
    <row r="26" spans="1:7" s="53" customFormat="1" ht="12">
      <c r="A26" s="90">
        <v>4</v>
      </c>
      <c r="B26" s="111" t="s">
        <v>61</v>
      </c>
      <c r="C26" s="111"/>
      <c r="D26" s="111"/>
      <c r="E26" s="90"/>
      <c r="F26" s="90"/>
      <c r="G26" s="86"/>
    </row>
    <row r="27" spans="1:7" s="53" customFormat="1" ht="12">
      <c r="A27" s="88" t="s">
        <v>64</v>
      </c>
      <c r="B27" s="106" t="s">
        <v>65</v>
      </c>
      <c r="C27" s="106"/>
      <c r="D27" s="106"/>
      <c r="E27" s="88">
        <v>16</v>
      </c>
      <c r="F27" s="88">
        <v>17</v>
      </c>
      <c r="G27" s="85">
        <v>1</v>
      </c>
    </row>
    <row r="28" spans="1:7" s="53" customFormat="1" ht="12">
      <c r="A28" s="88" t="s">
        <v>68</v>
      </c>
      <c r="B28" s="106" t="s">
        <v>69</v>
      </c>
      <c r="C28" s="106"/>
      <c r="D28" s="106"/>
      <c r="E28" s="88">
        <v>17</v>
      </c>
      <c r="F28" s="88">
        <v>17</v>
      </c>
      <c r="G28" s="85">
        <v>0</v>
      </c>
    </row>
    <row r="29" spans="1:7" s="53" customFormat="1" ht="12">
      <c r="A29" s="88" t="s">
        <v>72</v>
      </c>
      <c r="B29" s="106" t="s">
        <v>73</v>
      </c>
      <c r="C29" s="106"/>
      <c r="D29" s="106"/>
      <c r="E29" s="88">
        <v>17</v>
      </c>
      <c r="F29" s="88">
        <v>18</v>
      </c>
      <c r="G29" s="85">
        <v>1</v>
      </c>
    </row>
    <row r="30" spans="1:7" s="53" customFormat="1" ht="12">
      <c r="A30" s="90">
        <v>5</v>
      </c>
      <c r="B30" s="111" t="s">
        <v>76</v>
      </c>
      <c r="C30" s="111"/>
      <c r="D30" s="111"/>
      <c r="E30" s="90"/>
      <c r="F30" s="90"/>
      <c r="G30" s="86"/>
    </row>
    <row r="31" spans="1:7" s="53" customFormat="1" ht="12">
      <c r="A31" s="88" t="s">
        <v>79</v>
      </c>
      <c r="B31" s="106" t="s">
        <v>139</v>
      </c>
      <c r="C31" s="106"/>
      <c r="D31" s="106"/>
      <c r="E31" s="88">
        <v>18</v>
      </c>
      <c r="F31" s="88">
        <v>22</v>
      </c>
      <c r="G31" s="85">
        <v>4</v>
      </c>
    </row>
    <row r="32" spans="1:7" s="53" customFormat="1" ht="12">
      <c r="A32" s="88" t="s">
        <v>81</v>
      </c>
      <c r="B32" s="106" t="s">
        <v>82</v>
      </c>
      <c r="C32" s="106"/>
      <c r="D32" s="106"/>
      <c r="E32" s="88">
        <v>18</v>
      </c>
      <c r="F32" s="88">
        <v>22</v>
      </c>
      <c r="G32" s="85">
        <v>4</v>
      </c>
    </row>
    <row r="33" spans="1:7" s="53" customFormat="1" ht="12">
      <c r="A33" s="88" t="s">
        <v>83</v>
      </c>
      <c r="B33" s="135" t="s">
        <v>84</v>
      </c>
      <c r="C33" s="136"/>
      <c r="D33" s="137"/>
      <c r="E33" s="88">
        <v>18</v>
      </c>
      <c r="F33" s="88">
        <v>22</v>
      </c>
      <c r="G33" s="85">
        <v>4</v>
      </c>
    </row>
    <row r="34" spans="1:7" s="53" customFormat="1" ht="48">
      <c r="A34" s="90">
        <v>6</v>
      </c>
      <c r="B34" s="111" t="s">
        <v>87</v>
      </c>
      <c r="C34" s="111"/>
      <c r="D34" s="111"/>
      <c r="E34" s="90"/>
      <c r="F34" s="92" t="s">
        <v>140</v>
      </c>
      <c r="G34" s="86"/>
    </row>
    <row r="35" spans="1:7" s="53" customFormat="1" ht="12">
      <c r="A35" s="88" t="s">
        <v>90</v>
      </c>
      <c r="B35" s="106" t="s">
        <v>91</v>
      </c>
      <c r="C35" s="106"/>
      <c r="D35" s="106"/>
      <c r="E35" s="88">
        <v>22</v>
      </c>
      <c r="F35" s="88">
        <v>24</v>
      </c>
      <c r="G35" s="85">
        <v>2</v>
      </c>
    </row>
    <row r="36" spans="1:7" s="53" customFormat="1" ht="12">
      <c r="A36" s="88" t="s">
        <v>93</v>
      </c>
      <c r="B36" s="106"/>
      <c r="C36" s="106"/>
      <c r="D36" s="106"/>
      <c r="E36" s="88"/>
      <c r="F36" s="88"/>
      <c r="G36" s="85"/>
    </row>
    <row r="37" spans="1:7" s="53" customFormat="1" ht="12">
      <c r="A37" s="88" t="s">
        <v>94</v>
      </c>
      <c r="B37" s="106"/>
      <c r="C37" s="106"/>
      <c r="D37" s="106"/>
      <c r="E37" s="88"/>
      <c r="F37" s="88"/>
      <c r="G37" s="85"/>
    </row>
    <row r="38" spans="1:7" s="53" customFormat="1" ht="12">
      <c r="A38" s="140" t="s">
        <v>141</v>
      </c>
      <c r="B38" s="140"/>
      <c r="C38" s="140"/>
      <c r="D38" s="140"/>
      <c r="E38" s="140"/>
      <c r="F38" s="140"/>
      <c r="G38" s="87">
        <v>24</v>
      </c>
    </row>
  </sheetData>
  <dataConsolidate/>
  <mergeCells count="31">
    <mergeCell ref="B12:D12"/>
    <mergeCell ref="B13:D13"/>
    <mergeCell ref="B14:D14"/>
    <mergeCell ref="A1:G1"/>
    <mergeCell ref="A4:B4"/>
    <mergeCell ref="A8:B8"/>
    <mergeCell ref="A6:B6"/>
    <mergeCell ref="B18:D18"/>
    <mergeCell ref="B19:D19"/>
    <mergeCell ref="B20:D20"/>
    <mergeCell ref="B15:D15"/>
    <mergeCell ref="B16:D16"/>
    <mergeCell ref="B17:D17"/>
    <mergeCell ref="B24:D24"/>
    <mergeCell ref="B25:D25"/>
    <mergeCell ref="B26:D26"/>
    <mergeCell ref="B21:D21"/>
    <mergeCell ref="B22:D22"/>
    <mergeCell ref="B23:D23"/>
    <mergeCell ref="B30:D30"/>
    <mergeCell ref="B31:D31"/>
    <mergeCell ref="B32:D32"/>
    <mergeCell ref="B27:D27"/>
    <mergeCell ref="B28:D28"/>
    <mergeCell ref="B29:D29"/>
    <mergeCell ref="B36:D36"/>
    <mergeCell ref="B37:D37"/>
    <mergeCell ref="A38:F38"/>
    <mergeCell ref="B33:D33"/>
    <mergeCell ref="B34:D34"/>
    <mergeCell ref="B35:D35"/>
  </mergeCells>
  <printOptions horizontalCentered="1"/>
  <pageMargins left="0.7" right="0.7" top="0.75" bottom="0.75" header="0.3" footer="0.3"/>
  <pageSetup scale="65" fitToHeight="0" orientation="portrait" r:id="rId1"/>
  <headerFooter differentFirst="1">
    <oddFooter>&amp;R&amp;"Frutiger LT Com 45 Light,Regular"&amp;9&amp;K1F497D&amp;P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AB58"/>
  <sheetViews>
    <sheetView zoomScaleNormal="100" zoomScalePageLayoutView="80" workbookViewId="0">
      <selection activeCell="J43" sqref="J43"/>
    </sheetView>
  </sheetViews>
  <sheetFormatPr defaultRowHeight="15"/>
  <cols>
    <col min="1" max="1" width="10.140625" customWidth="1"/>
    <col min="2" max="2" width="7.28515625" customWidth="1"/>
    <col min="3" max="8" width="13.7109375" customWidth="1"/>
    <col min="9" max="9" width="14.42578125" customWidth="1"/>
    <col min="10" max="11" width="13.7109375" customWidth="1"/>
    <col min="27" max="27" width="8.85546875" customWidth="1"/>
    <col min="28" max="28" width="8.85546875" hidden="1" customWidth="1"/>
  </cols>
  <sheetData>
    <row r="1" spans="1:28" ht="21" customHeight="1">
      <c r="A1" s="176" t="s">
        <v>142</v>
      </c>
      <c r="B1" s="177"/>
      <c r="C1" s="177"/>
      <c r="D1" s="177"/>
      <c r="E1" s="177"/>
      <c r="F1" s="177"/>
      <c r="G1" s="177"/>
      <c r="H1" s="177"/>
      <c r="I1" s="177"/>
      <c r="J1" s="177"/>
      <c r="K1" s="177"/>
    </row>
    <row r="2" spans="1:28" ht="7.5" customHeight="1"/>
    <row r="3" spans="1:28">
      <c r="A3" s="143" t="s">
        <v>143</v>
      </c>
      <c r="B3" s="143"/>
      <c r="C3" s="147"/>
      <c r="D3" s="147"/>
      <c r="E3" s="147"/>
      <c r="F3" s="147"/>
      <c r="G3" s="147"/>
      <c r="H3" s="147"/>
      <c r="I3" s="147"/>
      <c r="J3" s="147"/>
      <c r="K3" s="147"/>
      <c r="AB3" s="16" t="s">
        <v>144</v>
      </c>
    </row>
    <row r="4" spans="1:28" ht="16.5" customHeight="1">
      <c r="A4" s="146" t="s">
        <v>145</v>
      </c>
      <c r="B4" s="146"/>
      <c r="C4" s="146"/>
      <c r="D4" s="146"/>
      <c r="E4" s="146"/>
      <c r="F4" s="146"/>
      <c r="G4" s="149"/>
      <c r="H4" s="150"/>
      <c r="J4" s="39"/>
      <c r="AB4" s="16" t="s">
        <v>146</v>
      </c>
    </row>
    <row r="5" spans="1:28">
      <c r="A5" s="143" t="s">
        <v>147</v>
      </c>
      <c r="B5" s="143"/>
      <c r="C5" s="42"/>
      <c r="D5" s="42"/>
      <c r="E5" s="42"/>
      <c r="F5" s="42"/>
      <c r="G5" s="42"/>
      <c r="H5" s="42"/>
      <c r="I5" s="42"/>
      <c r="J5" s="42"/>
      <c r="K5" s="42"/>
      <c r="AB5" s="16" t="s">
        <v>129</v>
      </c>
    </row>
    <row r="6" spans="1:28">
      <c r="AB6" s="16" t="s">
        <v>148</v>
      </c>
    </row>
    <row r="7" spans="1:28" ht="15.75">
      <c r="A7" s="11" t="s">
        <v>9</v>
      </c>
      <c r="B7" s="11"/>
      <c r="C7" s="11"/>
      <c r="AB7" s="16" t="s">
        <v>128</v>
      </c>
    </row>
    <row r="8" spans="1:28">
      <c r="A8" s="144" t="s">
        <v>7</v>
      </c>
      <c r="B8" s="144"/>
      <c r="C8" s="148" t="s">
        <v>149</v>
      </c>
      <c r="D8" s="148"/>
      <c r="E8" s="148"/>
      <c r="F8" s="148"/>
      <c r="G8" s="148"/>
      <c r="H8" s="148"/>
      <c r="I8" s="148"/>
      <c r="J8" s="148"/>
      <c r="K8" s="148"/>
      <c r="AB8" s="16" t="s">
        <v>150</v>
      </c>
    </row>
    <row r="9" spans="1:28">
      <c r="AB9" s="16"/>
    </row>
    <row r="10" spans="1:28" ht="44.25" customHeight="1">
      <c r="A10" s="145" t="s">
        <v>151</v>
      </c>
      <c r="B10" s="145"/>
      <c r="C10" s="148" t="s">
        <v>149</v>
      </c>
      <c r="D10" s="148"/>
      <c r="E10" s="148"/>
      <c r="F10" s="148"/>
      <c r="G10" s="148"/>
      <c r="H10" s="148"/>
      <c r="I10" s="148"/>
      <c r="J10" s="148"/>
      <c r="K10" s="148"/>
      <c r="AB10" s="16"/>
    </row>
    <row r="11" spans="1:28">
      <c r="A11" s="12"/>
      <c r="B11" s="12"/>
      <c r="C11" s="12"/>
      <c r="AB11" s="16" t="s">
        <v>104</v>
      </c>
    </row>
    <row r="12" spans="1:28" ht="47.25" customHeight="1">
      <c r="A12" s="144" t="s">
        <v>152</v>
      </c>
      <c r="B12" s="144"/>
      <c r="C12" s="148" t="s">
        <v>149</v>
      </c>
      <c r="D12" s="148"/>
      <c r="E12" s="148"/>
      <c r="F12" s="148"/>
      <c r="G12" s="148"/>
      <c r="H12" s="148"/>
      <c r="I12" s="148"/>
      <c r="J12" s="148"/>
      <c r="K12" s="148"/>
      <c r="AB12" s="16" t="s">
        <v>153</v>
      </c>
    </row>
    <row r="14" spans="1:28" ht="15.75">
      <c r="A14" s="11" t="s">
        <v>154</v>
      </c>
      <c r="B14" s="11"/>
      <c r="C14" s="11"/>
    </row>
    <row r="15" spans="1:28" ht="66" customHeight="1">
      <c r="A15" s="185" t="s">
        <v>155</v>
      </c>
      <c r="B15" s="185"/>
      <c r="C15" s="185"/>
      <c r="D15" s="185"/>
      <c r="E15" s="185"/>
      <c r="F15" s="185"/>
      <c r="G15" s="185"/>
      <c r="H15" s="185"/>
      <c r="I15" s="185"/>
      <c r="J15" s="185"/>
    </row>
    <row r="16" spans="1:28" ht="6.75" customHeight="1" thickBot="1"/>
    <row r="17" spans="1:11" ht="30.75" customHeight="1" thickBot="1">
      <c r="A17" s="102" t="s">
        <v>18</v>
      </c>
      <c r="B17" s="163" t="s">
        <v>19</v>
      </c>
      <c r="C17" s="165"/>
      <c r="D17" s="164"/>
      <c r="E17" s="163" t="s">
        <v>21</v>
      </c>
      <c r="F17" s="164"/>
      <c r="G17" s="21" t="s">
        <v>132</v>
      </c>
      <c r="H17" s="21" t="s">
        <v>156</v>
      </c>
      <c r="I17" s="163" t="s">
        <v>24</v>
      </c>
      <c r="J17" s="164"/>
      <c r="K17" s="102" t="s">
        <v>157</v>
      </c>
    </row>
    <row r="18" spans="1:11" ht="76.5" customHeight="1" thickBot="1">
      <c r="A18" s="198" t="s">
        <v>158</v>
      </c>
      <c r="B18" s="200" t="s">
        <v>159</v>
      </c>
      <c r="C18" s="201"/>
      <c r="D18" s="202"/>
      <c r="E18" s="200" t="s">
        <v>160</v>
      </c>
      <c r="F18" s="202"/>
      <c r="G18" s="198" t="s">
        <v>161</v>
      </c>
      <c r="H18" s="198" t="s">
        <v>162</v>
      </c>
      <c r="I18" s="206" t="s">
        <v>163</v>
      </c>
      <c r="J18" s="207"/>
      <c r="K18" s="37" t="s">
        <v>164</v>
      </c>
    </row>
    <row r="19" spans="1:11" ht="21" customHeight="1" thickBot="1">
      <c r="A19" s="199"/>
      <c r="B19" s="203"/>
      <c r="C19" s="204"/>
      <c r="D19" s="205"/>
      <c r="E19" s="203"/>
      <c r="F19" s="205"/>
      <c r="G19" s="199"/>
      <c r="H19" s="199"/>
      <c r="I19" s="208"/>
      <c r="J19" s="209"/>
      <c r="K19" s="38">
        <v>0.15</v>
      </c>
    </row>
    <row r="20" spans="1:11" ht="51" customHeight="1">
      <c r="A20" s="13">
        <v>1</v>
      </c>
      <c r="B20" s="166" t="s">
        <v>165</v>
      </c>
      <c r="C20" s="167"/>
      <c r="D20" s="168"/>
      <c r="E20" s="169" t="s">
        <v>166</v>
      </c>
      <c r="F20" s="170"/>
      <c r="G20" s="8"/>
      <c r="H20" s="18"/>
      <c r="I20" s="184">
        <v>5000</v>
      </c>
      <c r="J20" s="184"/>
      <c r="K20" s="36">
        <f t="shared" ref="K20:K25" si="0">I20+(I20*$K$19)</f>
        <v>5750</v>
      </c>
    </row>
    <row r="21" spans="1:11" ht="51" customHeight="1">
      <c r="A21" s="14">
        <v>2</v>
      </c>
      <c r="B21" s="155"/>
      <c r="C21" s="156"/>
      <c r="D21" s="157"/>
      <c r="E21" s="161"/>
      <c r="F21" s="162"/>
      <c r="G21" s="9"/>
      <c r="H21" s="19"/>
      <c r="I21" s="183">
        <v>0</v>
      </c>
      <c r="J21" s="183"/>
      <c r="K21" s="35">
        <f t="shared" si="0"/>
        <v>0</v>
      </c>
    </row>
    <row r="22" spans="1:11" ht="51" customHeight="1">
      <c r="A22" s="15" t="s">
        <v>167</v>
      </c>
      <c r="B22" s="152"/>
      <c r="C22" s="153"/>
      <c r="D22" s="154"/>
      <c r="E22" s="159"/>
      <c r="F22" s="160"/>
      <c r="G22" s="10"/>
      <c r="H22" s="20"/>
      <c r="I22" s="182">
        <v>0</v>
      </c>
      <c r="J22" s="182"/>
      <c r="K22" s="36">
        <f t="shared" si="0"/>
        <v>0</v>
      </c>
    </row>
    <row r="23" spans="1:11" ht="51" customHeight="1">
      <c r="A23" s="14" t="s">
        <v>168</v>
      </c>
      <c r="B23" s="155"/>
      <c r="C23" s="156"/>
      <c r="D23" s="157"/>
      <c r="E23" s="161"/>
      <c r="F23" s="162"/>
      <c r="G23" s="9"/>
      <c r="H23" s="19"/>
      <c r="I23" s="183">
        <v>0</v>
      </c>
      <c r="J23" s="183"/>
      <c r="K23" s="35">
        <f t="shared" si="0"/>
        <v>0</v>
      </c>
    </row>
    <row r="24" spans="1:11" ht="51" customHeight="1">
      <c r="A24" s="15">
        <v>3</v>
      </c>
      <c r="B24" s="152"/>
      <c r="C24" s="153"/>
      <c r="D24" s="154"/>
      <c r="E24" s="159"/>
      <c r="F24" s="160"/>
      <c r="G24" s="10"/>
      <c r="H24" s="20"/>
      <c r="I24" s="182">
        <v>0</v>
      </c>
      <c r="J24" s="182"/>
      <c r="K24" s="36">
        <f t="shared" si="0"/>
        <v>0</v>
      </c>
    </row>
    <row r="25" spans="1:11" ht="51" customHeight="1">
      <c r="A25" s="14"/>
      <c r="B25" s="155"/>
      <c r="C25" s="156"/>
      <c r="D25" s="157"/>
      <c r="E25" s="161"/>
      <c r="F25" s="162"/>
      <c r="G25" s="9"/>
      <c r="H25" s="19"/>
      <c r="I25" s="183">
        <v>0</v>
      </c>
      <c r="J25" s="183"/>
      <c r="K25" s="35">
        <f t="shared" si="0"/>
        <v>0</v>
      </c>
    </row>
    <row r="26" spans="1:11" ht="15.75" thickBot="1">
      <c r="B26" s="158"/>
      <c r="C26" s="158"/>
      <c r="D26" s="158"/>
    </row>
    <row r="27" spans="1:11" ht="15" customHeight="1" thickBot="1">
      <c r="A27" s="210" t="s">
        <v>169</v>
      </c>
      <c r="B27" s="211"/>
      <c r="C27" s="211"/>
      <c r="D27" s="211"/>
      <c r="E27" s="211"/>
      <c r="F27" s="211"/>
      <c r="G27" s="211"/>
      <c r="H27" s="211"/>
      <c r="I27" s="212"/>
      <c r="J27" s="34">
        <f>SUM(I20:I26)</f>
        <v>5000</v>
      </c>
      <c r="K27" s="34">
        <f>SUM(K20:K26)</f>
        <v>5750</v>
      </c>
    </row>
    <row r="28" spans="1:11">
      <c r="B28" s="151"/>
      <c r="C28" s="151"/>
      <c r="D28" s="151"/>
    </row>
    <row r="29" spans="1:11" ht="15.75">
      <c r="B29" s="33" t="s">
        <v>170</v>
      </c>
      <c r="C29" s="11"/>
      <c r="D29" s="103"/>
    </row>
    <row r="30" spans="1:11" ht="25.5" customHeight="1">
      <c r="B30" s="197" t="s">
        <v>171</v>
      </c>
      <c r="C30" s="197"/>
      <c r="D30" s="197"/>
      <c r="E30" s="197"/>
      <c r="F30" s="197"/>
      <c r="G30" s="197"/>
      <c r="H30" s="197"/>
      <c r="I30" s="197"/>
      <c r="J30" s="197"/>
    </row>
    <row r="31" spans="1:11" ht="47.25" customHeight="1">
      <c r="B31" s="194"/>
      <c r="C31" s="195"/>
      <c r="D31" s="195"/>
      <c r="E31" s="195"/>
      <c r="F31" s="195"/>
      <c r="G31" s="195"/>
      <c r="H31" s="195"/>
      <c r="I31" s="195"/>
      <c r="J31" s="196"/>
    </row>
    <row r="32" spans="1:11">
      <c r="B32" s="151"/>
      <c r="C32" s="151"/>
      <c r="D32" s="151"/>
    </row>
    <row r="33" spans="1:10" ht="15.75">
      <c r="A33" s="11" t="s">
        <v>96</v>
      </c>
    </row>
    <row r="34" spans="1:10">
      <c r="B34" s="3" t="s">
        <v>172</v>
      </c>
      <c r="C34" s="3"/>
      <c r="D34" s="4"/>
      <c r="E34" s="6"/>
      <c r="F34" s="6"/>
      <c r="G34" s="171">
        <f>J27</f>
        <v>5000</v>
      </c>
      <c r="H34" s="172"/>
    </row>
    <row r="35" spans="1:10">
      <c r="B35" s="173" t="s">
        <v>173</v>
      </c>
      <c r="C35" s="173"/>
      <c r="D35" s="173"/>
      <c r="E35" s="173"/>
      <c r="F35" s="100"/>
      <c r="G35" s="174" t="s">
        <v>174</v>
      </c>
      <c r="H35" s="172"/>
    </row>
    <row r="36" spans="1:10">
      <c r="B36" s="175" t="s">
        <v>175</v>
      </c>
      <c r="C36" s="175"/>
      <c r="D36" s="175"/>
      <c r="E36" s="175"/>
      <c r="F36" s="101"/>
      <c r="G36" s="174" t="s">
        <v>176</v>
      </c>
      <c r="H36" s="172"/>
    </row>
    <row r="37" spans="1:10">
      <c r="B37" s="2"/>
      <c r="C37" s="2"/>
      <c r="D37" s="1"/>
      <c r="E37" s="1"/>
      <c r="F37" s="1"/>
      <c r="G37" s="1"/>
      <c r="H37" s="1"/>
    </row>
    <row r="38" spans="1:10">
      <c r="B38" s="2" t="s">
        <v>177</v>
      </c>
      <c r="C38" s="2"/>
      <c r="D38" s="1"/>
      <c r="E38" s="1"/>
      <c r="F38" s="1"/>
      <c r="G38" s="188" t="e">
        <f>G35/G34</f>
        <v>#VALUE!</v>
      </c>
      <c r="H38" s="189"/>
    </row>
    <row r="39" spans="1:10">
      <c r="B39" s="2" t="s">
        <v>178</v>
      </c>
      <c r="C39" s="2"/>
      <c r="D39" s="1"/>
      <c r="E39" s="1"/>
      <c r="F39" s="1"/>
      <c r="G39" s="188" t="e">
        <f>1-G38</f>
        <v>#VALUE!</v>
      </c>
      <c r="H39" s="189"/>
    </row>
    <row r="40" spans="1:10">
      <c r="B40" s="2"/>
      <c r="C40" s="2"/>
      <c r="D40" s="1"/>
      <c r="E40" s="1"/>
      <c r="F40" s="1"/>
      <c r="G40" s="7"/>
      <c r="H40" s="7"/>
    </row>
    <row r="41" spans="1:10" ht="30.75" customHeight="1">
      <c r="B41" s="192" t="s">
        <v>179</v>
      </c>
      <c r="C41" s="192"/>
      <c r="D41" s="192"/>
      <c r="E41" s="192"/>
      <c r="F41" s="193"/>
      <c r="G41" s="149"/>
      <c r="H41" s="150"/>
    </row>
    <row r="43" spans="1:10" ht="15.75">
      <c r="A43" s="11" t="s">
        <v>180</v>
      </c>
    </row>
    <row r="44" spans="1:10" ht="14.45" customHeight="1">
      <c r="A44" s="185" t="s">
        <v>181</v>
      </c>
      <c r="B44" s="185"/>
      <c r="C44" s="185"/>
      <c r="D44" s="185"/>
      <c r="E44" s="185"/>
      <c r="F44" s="185"/>
      <c r="G44" s="185"/>
      <c r="H44" s="185"/>
      <c r="I44" s="185"/>
    </row>
    <row r="45" spans="1:10" ht="15.75" thickBot="1"/>
    <row r="46" spans="1:10" ht="26.25" customHeight="1" thickBot="1">
      <c r="A46" s="178" t="s">
        <v>107</v>
      </c>
      <c r="B46" s="179"/>
      <c r="C46" s="186" t="s">
        <v>182</v>
      </c>
      <c r="D46" s="187"/>
      <c r="E46" s="186" t="s">
        <v>183</v>
      </c>
      <c r="F46" s="187"/>
      <c r="G46" s="186" t="s">
        <v>184</v>
      </c>
      <c r="H46" s="187"/>
      <c r="I46" s="186" t="s">
        <v>185</v>
      </c>
      <c r="J46" s="187"/>
    </row>
    <row r="47" spans="1:10" ht="15.75" thickBot="1">
      <c r="A47" s="180"/>
      <c r="B47" s="181"/>
      <c r="C47" s="17" t="s">
        <v>115</v>
      </c>
      <c r="D47" s="5" t="s">
        <v>116</v>
      </c>
      <c r="E47" s="17" t="s">
        <v>115</v>
      </c>
      <c r="F47" s="5" t="s">
        <v>116</v>
      </c>
      <c r="G47" s="17" t="s">
        <v>115</v>
      </c>
      <c r="H47" s="5" t="s">
        <v>116</v>
      </c>
      <c r="I47" s="17" t="s">
        <v>115</v>
      </c>
      <c r="J47" s="5" t="s">
        <v>116</v>
      </c>
    </row>
    <row r="48" spans="1:10">
      <c r="A48" s="213" t="s">
        <v>186</v>
      </c>
      <c r="B48" s="214"/>
      <c r="C48" s="23"/>
      <c r="D48" s="24"/>
      <c r="E48" s="30"/>
      <c r="F48" s="24"/>
      <c r="G48" s="30"/>
      <c r="H48" s="24"/>
      <c r="I48" s="30"/>
      <c r="J48" s="24"/>
    </row>
    <row r="49" spans="1:11">
      <c r="A49" s="215" t="s">
        <v>187</v>
      </c>
      <c r="B49" s="216"/>
      <c r="C49" s="25"/>
      <c r="D49" s="26"/>
      <c r="E49" s="31"/>
      <c r="F49" s="26"/>
      <c r="G49" s="31"/>
      <c r="H49" s="26"/>
      <c r="I49" s="31"/>
      <c r="J49" s="26"/>
    </row>
    <row r="50" spans="1:11" ht="15" customHeight="1" thickBot="1">
      <c r="A50" s="217" t="s">
        <v>188</v>
      </c>
      <c r="B50" s="218"/>
      <c r="C50" s="27"/>
      <c r="D50" s="28"/>
      <c r="E50" s="32"/>
      <c r="F50" s="28"/>
      <c r="G50" s="32"/>
      <c r="H50" s="28"/>
      <c r="I50" s="32"/>
      <c r="J50" s="28"/>
    </row>
    <row r="51" spans="1:11" ht="16.5" thickTop="1" thickBot="1">
      <c r="A51" s="190" t="s">
        <v>120</v>
      </c>
      <c r="B51" s="191"/>
      <c r="C51" s="22">
        <f>SUM(C48:C50)</f>
        <v>0</v>
      </c>
      <c r="D51" s="22">
        <f t="shared" ref="D51:J51" si="1">SUM(D48:D50)</f>
        <v>0</v>
      </c>
      <c r="E51" s="22">
        <f t="shared" si="1"/>
        <v>0</v>
      </c>
      <c r="F51" s="22">
        <f t="shared" si="1"/>
        <v>0</v>
      </c>
      <c r="G51" s="22">
        <f t="shared" si="1"/>
        <v>0</v>
      </c>
      <c r="H51" s="22">
        <f t="shared" si="1"/>
        <v>0</v>
      </c>
      <c r="I51" s="22">
        <f t="shared" si="1"/>
        <v>0</v>
      </c>
      <c r="J51" s="22">
        <f t="shared" si="1"/>
        <v>0</v>
      </c>
    </row>
    <row r="52" spans="1:11" ht="15.75" thickBot="1"/>
    <row r="53" spans="1:11" ht="15.75" thickBot="1">
      <c r="A53" s="178" t="s">
        <v>107</v>
      </c>
      <c r="B53" s="179"/>
      <c r="C53" s="186" t="s">
        <v>189</v>
      </c>
      <c r="D53" s="187"/>
      <c r="E53" s="230" t="s">
        <v>112</v>
      </c>
      <c r="F53" s="230" t="s">
        <v>113</v>
      </c>
      <c r="G53" s="230" t="s">
        <v>114</v>
      </c>
      <c r="I53" s="223" t="s">
        <v>121</v>
      </c>
      <c r="J53" s="223"/>
      <c r="K53" s="223"/>
    </row>
    <row r="54" spans="1:11" ht="15.75" thickBot="1">
      <c r="A54" s="180"/>
      <c r="B54" s="181"/>
      <c r="C54" s="17" t="s">
        <v>115</v>
      </c>
      <c r="D54" s="5" t="s">
        <v>116</v>
      </c>
      <c r="E54" s="231"/>
      <c r="F54" s="231"/>
      <c r="G54" s="231"/>
      <c r="I54" s="99" t="s">
        <v>122</v>
      </c>
      <c r="J54" s="224" t="s">
        <v>123</v>
      </c>
      <c r="K54" s="225"/>
    </row>
    <row r="55" spans="1:11">
      <c r="A55" s="213" t="s">
        <v>186</v>
      </c>
      <c r="B55" s="214"/>
      <c r="C55" s="23"/>
      <c r="D55" s="24"/>
      <c r="E55" s="29">
        <f t="shared" ref="E55:F57" si="2">C48+E48+G48+I48+C55</f>
        <v>0</v>
      </c>
      <c r="F55" s="29">
        <f t="shared" si="2"/>
        <v>0</v>
      </c>
      <c r="G55" s="29">
        <f>E55+F55</f>
        <v>0</v>
      </c>
      <c r="I55" s="226" t="s">
        <v>186</v>
      </c>
      <c r="J55" s="228" t="s">
        <v>190</v>
      </c>
      <c r="K55" s="229"/>
    </row>
    <row r="56" spans="1:11">
      <c r="A56" s="215" t="s">
        <v>187</v>
      </c>
      <c r="B56" s="216"/>
      <c r="C56" s="25"/>
      <c r="D56" s="26"/>
      <c r="E56" s="29">
        <f t="shared" si="2"/>
        <v>0</v>
      </c>
      <c r="F56" s="29">
        <f t="shared" si="2"/>
        <v>0</v>
      </c>
      <c r="G56" s="29">
        <f>E56+F56</f>
        <v>0</v>
      </c>
      <c r="I56" s="227"/>
      <c r="J56" s="228"/>
      <c r="K56" s="229"/>
    </row>
    <row r="57" spans="1:11" ht="15.75" thickBot="1">
      <c r="A57" s="217" t="s">
        <v>188</v>
      </c>
      <c r="B57" s="218"/>
      <c r="C57" s="27"/>
      <c r="D57" s="28"/>
      <c r="E57" s="29">
        <f t="shared" si="2"/>
        <v>0</v>
      </c>
      <c r="F57" s="29">
        <f t="shared" si="2"/>
        <v>0</v>
      </c>
      <c r="G57" s="28">
        <f>E57+F57</f>
        <v>0</v>
      </c>
      <c r="I57" s="40" t="s">
        <v>187</v>
      </c>
      <c r="J57" s="219" t="s">
        <v>191</v>
      </c>
      <c r="K57" s="220"/>
    </row>
    <row r="58" spans="1:11" ht="16.5" thickTop="1" thickBot="1">
      <c r="A58" s="190" t="s">
        <v>120</v>
      </c>
      <c r="B58" s="191"/>
      <c r="C58" s="22">
        <f>SUM(C55:C57)</f>
        <v>0</v>
      </c>
      <c r="D58" s="22">
        <f>SUM(D55:D57)</f>
        <v>0</v>
      </c>
      <c r="E58" s="22">
        <f>SUM(E55:E57)</f>
        <v>0</v>
      </c>
      <c r="F58" s="22">
        <f>SUM(F55:F57)</f>
        <v>0</v>
      </c>
      <c r="G58" s="22">
        <f>SUM(G55:G57)</f>
        <v>0</v>
      </c>
      <c r="I58" s="41" t="s">
        <v>188</v>
      </c>
      <c r="J58" s="221" t="s">
        <v>76</v>
      </c>
      <c r="K58" s="222"/>
    </row>
  </sheetData>
  <mergeCells count="80">
    <mergeCell ref="A57:B57"/>
    <mergeCell ref="J57:K57"/>
    <mergeCell ref="A58:B58"/>
    <mergeCell ref="J58:K58"/>
    <mergeCell ref="I53:K53"/>
    <mergeCell ref="J54:K54"/>
    <mergeCell ref="A55:B55"/>
    <mergeCell ref="I55:I56"/>
    <mergeCell ref="J55:K56"/>
    <mergeCell ref="A56:B56"/>
    <mergeCell ref="A53:B54"/>
    <mergeCell ref="C53:D53"/>
    <mergeCell ref="E53:E54"/>
    <mergeCell ref="F53:F54"/>
    <mergeCell ref="G53:G54"/>
    <mergeCell ref="A51:B51"/>
    <mergeCell ref="B41:F41"/>
    <mergeCell ref="B31:J31"/>
    <mergeCell ref="A15:J15"/>
    <mergeCell ref="B30:J30"/>
    <mergeCell ref="A18:A19"/>
    <mergeCell ref="B18:D19"/>
    <mergeCell ref="E18:F19"/>
    <mergeCell ref="G18:G19"/>
    <mergeCell ref="H18:H19"/>
    <mergeCell ref="I18:J19"/>
    <mergeCell ref="A27:I27"/>
    <mergeCell ref="A48:B48"/>
    <mergeCell ref="A49:B49"/>
    <mergeCell ref="A50:B50"/>
    <mergeCell ref="C46:D46"/>
    <mergeCell ref="A1:K1"/>
    <mergeCell ref="A46:B47"/>
    <mergeCell ref="I24:J24"/>
    <mergeCell ref="I25:J25"/>
    <mergeCell ref="I20:J20"/>
    <mergeCell ref="I21:J21"/>
    <mergeCell ref="I22:J22"/>
    <mergeCell ref="I23:J23"/>
    <mergeCell ref="A44:I44"/>
    <mergeCell ref="I46:J46"/>
    <mergeCell ref="E46:F46"/>
    <mergeCell ref="G46:H46"/>
    <mergeCell ref="G38:H38"/>
    <mergeCell ref="E23:F23"/>
    <mergeCell ref="G39:H39"/>
    <mergeCell ref="G41:H41"/>
    <mergeCell ref="G34:H34"/>
    <mergeCell ref="B35:E35"/>
    <mergeCell ref="G35:H35"/>
    <mergeCell ref="B36:E36"/>
    <mergeCell ref="G36:H36"/>
    <mergeCell ref="E24:F24"/>
    <mergeCell ref="E25:F25"/>
    <mergeCell ref="I17:J17"/>
    <mergeCell ref="B23:D23"/>
    <mergeCell ref="B17:D17"/>
    <mergeCell ref="B20:D20"/>
    <mergeCell ref="B21:D21"/>
    <mergeCell ref="B22:D22"/>
    <mergeCell ref="E17:F17"/>
    <mergeCell ref="E20:F20"/>
    <mergeCell ref="E21:F21"/>
    <mergeCell ref="E22:F22"/>
    <mergeCell ref="B32:D32"/>
    <mergeCell ref="B28:D28"/>
    <mergeCell ref="B24:D24"/>
    <mergeCell ref="B25:D25"/>
    <mergeCell ref="B26:D26"/>
    <mergeCell ref="A3:B3"/>
    <mergeCell ref="A8:B8"/>
    <mergeCell ref="A10:B10"/>
    <mergeCell ref="A12:B12"/>
    <mergeCell ref="A5:B5"/>
    <mergeCell ref="A4:F4"/>
    <mergeCell ref="C3:K3"/>
    <mergeCell ref="C8:K8"/>
    <mergeCell ref="C10:K10"/>
    <mergeCell ref="C12:K12"/>
    <mergeCell ref="G4:H4"/>
  </mergeCells>
  <dataValidations count="2">
    <dataValidation type="list" allowBlank="1" showInputMessage="1" showErrorMessage="1" prompt="Select Yes or No using the drop down" sqref="G41:H41 G4" xr:uid="{00000000-0002-0000-0100-000000000000}">
      <formula1>$AB$11:$AB$12</formula1>
    </dataValidation>
    <dataValidation type="list" allowBlank="1" showInputMessage="1" showErrorMessage="1" prompt="Select grant program using the drop down" sqref="C3" xr:uid="{00000000-0002-0000-0100-000001000000}">
      <formula1>$AB$3:$AB$8</formula1>
    </dataValidation>
  </dataValidations>
  <pageMargins left="0.25" right="0.25" top="0.75" bottom="0.60260416666666705" header="0.3" footer="0.3"/>
  <pageSetup scale="72" orientation="portrait" r:id="rId1"/>
  <headerFooter differentFirst="1">
    <oddFooter>&amp;R&amp;"Frutiger LT Com 45 Light,Regular"&amp;9&amp;K1F497D&amp;P</oddFooter>
    <firstHeader>&amp;C&amp;"Frutiger LT Com 45 Light,Bold"&amp;14&amp;K03+000Scope of Work, Schedule, and Budget</firstHeader>
  </headerFooter>
  <rowBreaks count="1" manualBreakCount="1">
    <brk id="32" max="1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6F432F8E6D1684F80BE083BA0D45DDF" ma:contentTypeVersion="16" ma:contentTypeDescription="Create a new document." ma:contentTypeScope="" ma:versionID="81b3767c9908f0b741f3bd388d000085">
  <xsd:schema xmlns:xsd="http://www.w3.org/2001/XMLSchema" xmlns:xs="http://www.w3.org/2001/XMLSchema" xmlns:p="http://schemas.microsoft.com/office/2006/metadata/properties" xmlns:ns2="767083b0-49ba-4aac-9478-f916c40acdf7" xmlns:ns3="51afa713-aaa3-4d09-919e-680f7ebc99f4" targetNamespace="http://schemas.microsoft.com/office/2006/metadata/properties" ma:root="true" ma:fieldsID="cb19cdcbb9d2c1e6edb0f2288ca4e543" ns2:_="" ns3:_="">
    <xsd:import namespace="767083b0-49ba-4aac-9478-f916c40acdf7"/>
    <xsd:import namespace="51afa713-aaa3-4d09-919e-680f7ebc99f4"/>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element ref="ns2:MediaServiceLocation" minOccurs="0"/>
                <xsd:element ref="ns2:No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7083b0-49ba-4aac-9478-f916c40acd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cdd0a8f6-c2df-45ea-93d6-61234a1c0ff7"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Note" ma:index="23" nillable="true" ma:displayName="Note" ma:format="Dropdown" ma:internalName="Not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1afa713-aaa3-4d09-919e-680f7ebc99f4"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daa94d2-a86e-4d8c-b39e-37959ab4e259}" ma:internalName="TaxCatchAll" ma:showField="CatchAllData" ma:web="51afa713-aaa3-4d09-919e-680f7ebc99f4">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1afa713-aaa3-4d09-919e-680f7ebc99f4" xsi:nil="true"/>
    <lcf76f155ced4ddcb4097134ff3c332f xmlns="767083b0-49ba-4aac-9478-f916c40acdf7">
      <Terms xmlns="http://schemas.microsoft.com/office/infopath/2007/PartnerControls"/>
    </lcf76f155ced4ddcb4097134ff3c332f>
    <SharedWithUsers xmlns="51afa713-aaa3-4d09-919e-680f7ebc99f4">
      <UserInfo>
        <DisplayName/>
        <AccountId xsi:nil="true"/>
        <AccountType/>
      </UserInfo>
    </SharedWithUsers>
    <Note xmlns="767083b0-49ba-4aac-9478-f916c40acdf7" xsi:nil="true"/>
  </documentManagement>
</p:properties>
</file>

<file path=customXml/itemProps1.xml><?xml version="1.0" encoding="utf-8"?>
<ds:datastoreItem xmlns:ds="http://schemas.openxmlformats.org/officeDocument/2006/customXml" ds:itemID="{E456BC92-9040-43F8-8178-4CE634F02CAE}"/>
</file>

<file path=customXml/itemProps2.xml><?xml version="1.0" encoding="utf-8"?>
<ds:datastoreItem xmlns:ds="http://schemas.openxmlformats.org/officeDocument/2006/customXml" ds:itemID="{73E14FEF-EF31-4F45-8186-09285C4BC2F3}"/>
</file>

<file path=customXml/itemProps3.xml><?xml version="1.0" encoding="utf-8"?>
<ds:datastoreItem xmlns:ds="http://schemas.openxmlformats.org/officeDocument/2006/customXml" ds:itemID="{A4F6E5D1-F8E0-43C5-B5F2-FF51BC964A8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Mukherjee, Suchitra</dc:creator>
  <cp:keywords/>
  <dc:description/>
  <cp:lastModifiedBy>Goldy Herbon</cp:lastModifiedBy>
  <cp:revision/>
  <dcterms:created xsi:type="dcterms:W3CDTF">2014-11-17T19:19:07Z</dcterms:created>
  <dcterms:modified xsi:type="dcterms:W3CDTF">2026-02-24T20:18:44Z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0x010100C6F432F8E6D1684F80BE083BA0D45DDF</vt:lpwstr>
  </property>
  <property fmtid="{D5CDD505-2E9C-101B-9397-08002B2CF9AE}" pid="3" name="Order">
    <vt:r8>1329400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